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2"/>
  </bookViews>
  <sheets>
    <sheet name="ADMINITRATIVOS" sheetId="1" r:id="rId1"/>
    <sheet name="DOCENTES" sheetId="2" r:id="rId2"/>
    <sheet name="TIEMPO COMPLETO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AH17" i="3"/>
  <c r="AE17"/>
  <c r="AD17"/>
  <c r="AC17"/>
  <c r="AB17"/>
  <c r="AA17"/>
  <c r="Z17"/>
  <c r="Y16"/>
  <c r="W16"/>
  <c r="V16"/>
  <c r="U16"/>
  <c r="T16"/>
  <c r="S16"/>
  <c r="R16"/>
  <c r="Q16"/>
  <c r="P16"/>
  <c r="O16"/>
  <c r="N16"/>
  <c r="M16"/>
  <c r="L16"/>
  <c r="K16"/>
  <c r="J16"/>
  <c r="I16"/>
  <c r="H16"/>
  <c r="AG16" s="1"/>
  <c r="G16"/>
  <c r="C16"/>
  <c r="B16"/>
  <c r="Y15"/>
  <c r="AI15" s="1"/>
  <c r="W15"/>
  <c r="V15"/>
  <c r="U15"/>
  <c r="T15"/>
  <c r="S15"/>
  <c r="R15"/>
  <c r="Q15"/>
  <c r="P15"/>
  <c r="O15"/>
  <c r="N15"/>
  <c r="M15"/>
  <c r="L15"/>
  <c r="K15"/>
  <c r="J15"/>
  <c r="I15"/>
  <c r="H15"/>
  <c r="AG15" s="1"/>
  <c r="G15"/>
  <c r="C15"/>
  <c r="B15"/>
  <c r="Y14"/>
  <c r="W14"/>
  <c r="V14"/>
  <c r="U14"/>
  <c r="T14"/>
  <c r="S14"/>
  <c r="R14"/>
  <c r="Q14"/>
  <c r="P14"/>
  <c r="O14"/>
  <c r="N14"/>
  <c r="M14"/>
  <c r="L14"/>
  <c r="K14"/>
  <c r="J14"/>
  <c r="I14"/>
  <c r="H14"/>
  <c r="AF14" s="1"/>
  <c r="AF17" s="1"/>
  <c r="G14"/>
  <c r="C14"/>
  <c r="B14"/>
  <c r="Y13"/>
  <c r="W13"/>
  <c r="V13"/>
  <c r="U13"/>
  <c r="T13"/>
  <c r="S13"/>
  <c r="R13"/>
  <c r="Q13"/>
  <c r="P13"/>
  <c r="O13"/>
  <c r="N13"/>
  <c r="M13"/>
  <c r="L13"/>
  <c r="K13"/>
  <c r="J13"/>
  <c r="I13"/>
  <c r="H13"/>
  <c r="AG13" s="1"/>
  <c r="G13"/>
  <c r="C13"/>
  <c r="B13"/>
  <c r="Y12"/>
  <c r="W12"/>
  <c r="V12"/>
  <c r="U12"/>
  <c r="T12"/>
  <c r="S12"/>
  <c r="R12"/>
  <c r="Q12"/>
  <c r="P12"/>
  <c r="O12"/>
  <c r="N12"/>
  <c r="M12"/>
  <c r="L12"/>
  <c r="K12"/>
  <c r="J12"/>
  <c r="I12"/>
  <c r="H12"/>
  <c r="AG12" s="1"/>
  <c r="G12"/>
  <c r="C12"/>
  <c r="B12"/>
  <c r="Y11"/>
  <c r="W11"/>
  <c r="V11"/>
  <c r="U11"/>
  <c r="T11"/>
  <c r="S11"/>
  <c r="R11"/>
  <c r="Q11"/>
  <c r="P11"/>
  <c r="O11"/>
  <c r="N11"/>
  <c r="M11"/>
  <c r="L11"/>
  <c r="K11"/>
  <c r="J11"/>
  <c r="I11"/>
  <c r="H11"/>
  <c r="AG11" s="1"/>
  <c r="G11"/>
  <c r="C11"/>
  <c r="B11"/>
  <c r="Y10"/>
  <c r="Y17" s="1"/>
  <c r="W10"/>
  <c r="W17" s="1"/>
  <c r="V10"/>
  <c r="V17" s="1"/>
  <c r="U10"/>
  <c r="U17" s="1"/>
  <c r="T10"/>
  <c r="T17" s="1"/>
  <c r="S10"/>
  <c r="S17" s="1"/>
  <c r="R10"/>
  <c r="R17" s="1"/>
  <c r="Q10"/>
  <c r="Q17" s="1"/>
  <c r="P10"/>
  <c r="P17" s="1"/>
  <c r="O10"/>
  <c r="O17" s="1"/>
  <c r="N10"/>
  <c r="N17" s="1"/>
  <c r="M10"/>
  <c r="L10"/>
  <c r="L17" s="1"/>
  <c r="K10"/>
  <c r="K17" s="1"/>
  <c r="J10"/>
  <c r="J17" s="1"/>
  <c r="I10"/>
  <c r="I17" s="1"/>
  <c r="H10"/>
  <c r="AG10" s="1"/>
  <c r="AG17" s="1"/>
  <c r="G10"/>
  <c r="G17" s="1"/>
  <c r="C10"/>
  <c r="B10"/>
  <c r="B5"/>
  <c r="B4"/>
  <c r="B3"/>
  <c r="B2"/>
  <c r="AI11" l="1"/>
  <c r="AI12"/>
  <c r="AI13"/>
  <c r="AI14"/>
  <c r="AI16"/>
  <c r="X15"/>
  <c r="AI10"/>
  <c r="X14"/>
  <c r="X17" s="1"/>
  <c r="X16"/>
</calcChain>
</file>

<file path=xl/comments1.xml><?xml version="1.0" encoding="utf-8"?>
<comments xmlns="http://schemas.openxmlformats.org/spreadsheetml/2006/main">
  <authors>
    <author>Cecilia Villa</author>
  </authors>
  <commentList>
    <comment ref="AH12" authorId="0">
      <text>
        <r>
          <rPr>
            <b/>
            <sz val="9"/>
            <color indexed="81"/>
            <rFont val="Tahoma"/>
            <family val="2"/>
          </rPr>
          <t>Cecilia Villa: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<sst xmlns="http://schemas.openxmlformats.org/spreadsheetml/2006/main" count="382" uniqueCount="222">
  <si>
    <t>INSTITUTO TECNOLOGICO SUPERIOR DE TAMAZULA DE GORDIANO</t>
  </si>
  <si>
    <t>NOMINA DE LA SEGUNDA QUINCENA DE SEPTIEMBRE DE  2015</t>
  </si>
  <si>
    <t>DEL 16  AL 30  DE SEPTIEMBRE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</si>
  <si>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</si>
  <si>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</si>
  <si>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</si>
  <si>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</si>
  <si>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</si>
  <si>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</si>
  <si>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</si>
  <si>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</si>
  <si>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</si>
  <si>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</si>
  <si>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</si>
  <si>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</si>
  <si>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</si>
  <si>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</si>
  <si>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</si>
  <si>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</si>
  <si>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</si>
  <si>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</si>
  <si>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</si>
  <si>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</si>
  <si>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</si>
  <si>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</si>
  <si>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</si>
  <si>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</si>
  <si>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</si>
  <si>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</si>
  <si>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</si>
  <si>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</si>
  <si>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</si>
  <si>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</si>
  <si>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</si>
  <si>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</si>
  <si>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</si>
  <si>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</si>
  <si>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</si>
  <si>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</si>
  <si>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</si>
  <si>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</si>
  <si>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</si>
  <si>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</si>
  <si>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</si>
  <si>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</si>
  <si>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</si>
  <si>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</si>
  <si>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</si>
  <si>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</si>
  <si>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</si>
  <si>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 PENSIONES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</si>
  <si>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</si>
  <si>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</si>
  <si>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</si>
  <si>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</si>
  <si>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</si>
  <si>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</si>
  <si>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</si>
  <si>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</si>
  <si>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</si>
  <si>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</si>
  <si>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</si>
  <si>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</si>
  <si>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</si>
  <si>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</si>
  <si>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</si>
  <si>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</si>
  <si>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</si>
  <si>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</si>
  <si>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</si>
  <si>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LIC. FRANCISCO JAVIER GUERRERO OCHOA</t>
  </si>
  <si>
    <t>L.C. SAUL MUNGUIA ORTIZ</t>
  </si>
  <si>
    <t>Jefe de Recursos Humanos</t>
  </si>
  <si>
    <t>JEFE 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</si>
  <si>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</si>
  <si>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</si>
  <si>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</si>
  <si>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</si>
  <si>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</si>
  <si>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</si>
  <si>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</si>
  <si>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</si>
  <si>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</si>
  <si>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</si>
  <si>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</si>
  <si>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</si>
  <si>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</si>
  <si>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</si>
  <si>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</si>
  <si>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</si>
  <si>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</si>
  <si>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</si>
  <si>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</si>
  <si>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</si>
  <si>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</si>
  <si>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</si>
  <si>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</si>
  <si>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</si>
  <si>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</si>
  <si>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</si>
  <si>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</si>
  <si>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</si>
  <si>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</si>
  <si>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</si>
  <si>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</si>
  <si>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</si>
  <si>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</si>
  <si>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</si>
  <si>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</si>
  <si>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</si>
  <si>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</si>
  <si>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</si>
  <si>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</si>
  <si>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</si>
  <si>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</si>
  <si>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</si>
  <si>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</si>
  <si>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</si>
  <si>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</si>
  <si>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</si>
  <si>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</si>
  <si>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</si>
  <si>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</si>
  <si>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JOSE DE JESUS MAGAÑA MAGAÑA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</si>
  <si>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</si>
  <si>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</si>
  <si>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</si>
  <si>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</si>
  <si>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</si>
  <si>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</si>
  <si>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</si>
  <si>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</si>
  <si>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</si>
  <si>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</si>
  <si>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</si>
  <si>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</si>
  <si>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</si>
  <si>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</si>
  <si>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</si>
  <si>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</si>
  <si>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</si>
  <si>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</si>
  <si>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</si>
  <si>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</si>
  <si>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</si>
  <si>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</si>
  <si>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JEFE DE RECURSOS HUMANOS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</si>
  <si>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</si>
  <si>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</si>
  <si>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</si>
  <si>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</si>
  <si>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</si>
  <si>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</si>
  <si>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</si>
  <si>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</si>
  <si>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RETROACTIVO PRIMA VAC ACIONAL</t>
  </si>
  <si>
    <t>CURSO DE VERANO INNOVACION TECNOLOGICA</t>
  </si>
  <si>
    <t>CURSO DE VERANO CONTABILIDAD APLICADA A LA INGENIERIA</t>
  </si>
  <si>
    <t>CURSO DE VERANO BIOLOGIA MOLECULAR</t>
  </si>
  <si>
    <t>DESCTO PRESTAMO</t>
  </si>
  <si>
    <t>Ajuste de descuento de Pensiones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</si>
  <si>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</si>
  <si>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</si>
  <si>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</si>
  <si>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</si>
  <si>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</si>
  <si>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</si>
  <si>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BONO DEL S. P</t>
  </si>
  <si>
    <t>CURSO DE VERANO ENTOMOLOGIA</t>
  </si>
  <si>
    <t>CURSO DE VERANO MICROBIOLOGIA</t>
  </si>
  <si>
    <t>CURSO DE VERANO AGROBIOTECNOLOGIA</t>
  </si>
  <si>
    <t>DESCTO PENSIONES                 10.5%</t>
  </si>
  <si>
    <t>AJUSTE RETROACTIVO SUELDO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</si>
  <si>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</si>
  <si>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</si>
  <si>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</si>
  <si>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</si>
  <si>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</si>
  <si>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</si>
  <si>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</si>
  <si>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</si>
  <si>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</si>
  <si>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</si>
  <si>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</si>
  <si>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</si>
  <si>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</si>
  <si>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</si>
  <si>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</si>
  <si>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</si>
  <si>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</si>
  <si>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</si>
  <si>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</si>
  <si>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</si>
  <si>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</si>
  <si>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</si>
  <si>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</si>
  <si>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</si>
  <si>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</si>
  <si>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</si>
  <si>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</si>
  <si>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</si>
  <si>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</si>
  <si>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</si>
  <si>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</si>
  <si>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</si>
  <si>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VALENCIA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</si>
  <si>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</si>
  <si>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</si>
  <si>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</si>
  <si>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</si>
  <si>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</si>
  <si>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</si>
  <si>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</si>
  <si>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RAMONA CECILIA VILLA ROSALES</t>
  </si>
  <si>
    <t>LIC. FRANCISCO JAVIER GUERRO OCHOA</t>
  </si>
  <si>
    <t>Jefe Dpto. Recursos Humanos</t>
  </si>
  <si>
    <t xml:space="preserve">AJUSTE VERANO INSTRUMENTACIÓN VIRTUAL </t>
  </si>
  <si>
    <t>RETROACTIVO DE SUELDO</t>
  </si>
  <si>
    <t>RETROACTIVO PRIMA ANTIGÜEDAD</t>
  </si>
  <si>
    <t>AYUDA UTILES ESCOLARES</t>
  </si>
  <si>
    <t>RETROACTIVO</t>
  </si>
  <si>
    <t>LIC. R. CECILIA VILLA ROSALES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</si>
</sst>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0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rgb="FF000000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08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7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7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4" xfId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4" fontId="10" fillId="0" borderId="0" xfId="1" applyNumberFormat="1" applyFont="1" applyAlignment="1" applyProtection="1">
      <alignment horizontal="center"/>
    </xf>
    <xf numFmtId="43" fontId="9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4" fillId="5" borderId="10" xfId="1" applyFont="1" applyFill="1" applyBorder="1" applyAlignment="1" applyProtection="1">
      <alignment horizontal="left" indent="1"/>
    </xf>
    <xf numFmtId="0" fontId="14" fillId="5" borderId="10" xfId="1" applyFont="1" applyFill="1" applyBorder="1" applyAlignment="1" applyProtection="1">
      <alignment horizontal="center"/>
    </xf>
    <xf numFmtId="4" fontId="14" fillId="5" borderId="10" xfId="1" applyNumberFormat="1" applyFont="1" applyFill="1" applyBorder="1" applyAlignment="1" applyProtection="1">
      <alignment horizontal="center"/>
    </xf>
    <xf numFmtId="4" fontId="16" fillId="5" borderId="10" xfId="2" applyNumberFormat="1" applyFont="1" applyFill="1" applyBorder="1" applyAlignment="1" applyProtection="1">
      <alignment horizontal="center"/>
    </xf>
    <xf numFmtId="2" fontId="14" fillId="5" borderId="10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4" fontId="14" fillId="5" borderId="4" xfId="1" applyNumberFormat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left" indent="1"/>
    </xf>
    <xf numFmtId="0" fontId="14" fillId="5" borderId="0" xfId="1" applyFont="1" applyFill="1" applyBorder="1" applyAlignment="1" applyProtection="1">
      <alignment horizontal="center"/>
    </xf>
    <xf numFmtId="4" fontId="14" fillId="5" borderId="0" xfId="1" applyNumberFormat="1" applyFont="1" applyFill="1" applyBorder="1" applyAlignment="1" applyProtection="1">
      <alignment horizontal="center"/>
    </xf>
    <xf numFmtId="2" fontId="14" fillId="5" borderId="0" xfId="1" applyNumberFormat="1" applyFont="1" applyFill="1" applyBorder="1" applyAlignment="1" applyProtection="1">
      <alignment horizontal="center"/>
    </xf>
    <xf numFmtId="4" fontId="14" fillId="5" borderId="1" xfId="1" applyNumberFormat="1" applyFont="1" applyFill="1" applyBorder="1" applyAlignment="1" applyProtection="1">
      <alignment horizontal="center"/>
    </xf>
    <xf numFmtId="4" fontId="14" fillId="5" borderId="2" xfId="1" applyNumberFormat="1" applyFont="1" applyFill="1" applyBorder="1" applyAlignment="1" applyProtection="1">
      <alignment horizontal="center"/>
    </xf>
    <xf numFmtId="0" fontId="14" fillId="5" borderId="9" xfId="1" applyFont="1" applyFill="1" applyBorder="1" applyProtection="1"/>
    <xf numFmtId="0" fontId="14" fillId="5" borderId="9" xfId="1" applyFont="1" applyFill="1" applyBorder="1" applyAlignment="1" applyProtection="1">
      <alignment horizontal="center"/>
    </xf>
    <xf numFmtId="0" fontId="14" fillId="5" borderId="2" xfId="1" applyFont="1" applyFill="1" applyBorder="1" applyAlignment="1" applyProtection="1">
      <alignment horizontal="left" indent="1"/>
    </xf>
    <xf numFmtId="0" fontId="14" fillId="5" borderId="2" xfId="1" applyFont="1" applyFill="1" applyBorder="1" applyAlignment="1" applyProtection="1">
      <alignment horizontal="center"/>
    </xf>
    <xf numFmtId="4" fontId="15" fillId="5" borderId="2" xfId="1" applyNumberFormat="1" applyFont="1" applyFill="1" applyBorder="1" applyAlignment="1" applyProtection="1">
      <alignment horizontal="center"/>
    </xf>
    <xf numFmtId="2" fontId="14" fillId="5" borderId="2" xfId="1" applyNumberFormat="1" applyFont="1" applyFill="1" applyBorder="1" applyAlignment="1" applyProtection="1">
      <alignment horizontal="center"/>
    </xf>
    <xf numFmtId="0" fontId="14" fillId="5" borderId="6" xfId="1" applyFont="1" applyFill="1" applyBorder="1" applyProtection="1"/>
    <xf numFmtId="0" fontId="14" fillId="5" borderId="6" xfId="1" applyFont="1" applyFill="1" applyBorder="1" applyAlignment="1" applyProtection="1">
      <alignment horizontal="center"/>
    </xf>
    <xf numFmtId="4" fontId="14" fillId="5" borderId="6" xfId="1" applyNumberFormat="1" applyFont="1" applyFill="1" applyBorder="1" applyAlignment="1" applyProtection="1">
      <alignment horizontal="center"/>
    </xf>
    <xf numFmtId="4" fontId="15" fillId="5" borderId="6" xfId="1" applyNumberFormat="1" applyFont="1" applyFill="1" applyBorder="1" applyAlignment="1" applyProtection="1">
      <alignment horizontal="center"/>
    </xf>
    <xf numFmtId="2" fontId="14" fillId="5" borderId="6" xfId="1" applyNumberFormat="1" applyFont="1" applyFill="1" applyBorder="1" applyAlignment="1" applyProtection="1">
      <alignment horizontal="center"/>
    </xf>
    <xf numFmtId="4" fontId="18" fillId="5" borderId="10" xfId="1" applyNumberFormat="1" applyFont="1" applyFill="1" applyBorder="1" applyAlignment="1" applyProtection="1">
      <alignment horizontal="center"/>
    </xf>
    <xf numFmtId="4" fontId="18" fillId="5" borderId="0" xfId="1" applyNumberFormat="1" applyFont="1" applyFill="1" applyBorder="1" applyAlignment="1" applyProtection="1">
      <alignment horizontal="center"/>
    </xf>
    <xf numFmtId="0" fontId="15" fillId="5" borderId="9" xfId="1" applyFont="1" applyFill="1" applyBorder="1" applyProtection="1"/>
    <xf numFmtId="0" fontId="15" fillId="5" borderId="2" xfId="1" applyFont="1" applyFill="1" applyBorder="1" applyAlignment="1" applyProtection="1">
      <alignment horizontal="left" indent="1"/>
    </xf>
    <xf numFmtId="4" fontId="18" fillId="5" borderId="2" xfId="1" applyNumberFormat="1" applyFont="1" applyFill="1" applyBorder="1" applyAlignment="1" applyProtection="1">
      <alignment horizontal="center"/>
    </xf>
    <xf numFmtId="4" fontId="18" fillId="5" borderId="6" xfId="1" applyNumberFormat="1" applyFont="1" applyFill="1" applyBorder="1" applyAlignment="1" applyProtection="1">
      <alignment horizontal="center"/>
    </xf>
    <xf numFmtId="0" fontId="15" fillId="5" borderId="10" xfId="1" applyFont="1" applyFill="1" applyBorder="1" applyAlignment="1" applyProtection="1">
      <alignment horizontal="left" indent="1"/>
    </xf>
    <xf numFmtId="0" fontId="15" fillId="5" borderId="0" xfId="1" applyFont="1" applyFill="1" applyBorder="1" applyAlignment="1" applyProtection="1">
      <alignment horizontal="left" indent="1"/>
    </xf>
    <xf numFmtId="0" fontId="15" fillId="5" borderId="6" xfId="1" applyFont="1" applyFill="1" applyBorder="1" applyProtection="1"/>
    <xf numFmtId="4" fontId="14" fillId="5" borderId="6" xfId="1" applyNumberFormat="1" applyFont="1" applyFill="1" applyBorder="1" applyAlignment="1" applyProtection="1">
      <alignment horizontal="center" vertical="center" wrapText="1"/>
    </xf>
    <xf numFmtId="4" fontId="14" fillId="6" borderId="2" xfId="1" applyNumberFormat="1" applyFont="1" applyFill="1" applyBorder="1" applyAlignment="1" applyProtection="1">
      <alignment horizontal="center"/>
    </xf>
    <xf numFmtId="4" fontId="14" fillId="6" borderId="6" xfId="1" applyNumberFormat="1" applyFont="1" applyFill="1" applyBorder="1" applyAlignment="1" applyProtection="1">
      <alignment horizontal="center"/>
    </xf>
    <xf numFmtId="0" fontId="15" fillId="5" borderId="9" xfId="1" applyFont="1" applyFill="1" applyBorder="1" applyAlignment="1" applyProtection="1">
      <alignment horizontal="left" indent="1"/>
    </xf>
    <xf numFmtId="0" fontId="15" fillId="5" borderId="3" xfId="1" applyFont="1" applyFill="1" applyBorder="1" applyAlignment="1" applyProtection="1">
      <alignment horizontal="left" indent="1"/>
    </xf>
    <xf numFmtId="0" fontId="15" fillId="5" borderId="8" xfId="1" applyFont="1" applyFill="1" applyBorder="1" applyAlignment="1" applyProtection="1">
      <alignment horizontal="left" indent="1"/>
    </xf>
    <xf numFmtId="4" fontId="5" fillId="0" borderId="0" xfId="1" applyNumberFormat="1" applyFont="1" applyAlignment="1" applyProtection="1">
      <alignment vertical="center"/>
    </xf>
    <xf numFmtId="4" fontId="8" fillId="7" borderId="7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2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4" fontId="8" fillId="2" borderId="6" xfId="1" applyNumberFormat="1" applyFont="1" applyFill="1" applyBorder="1" applyAlignment="1" applyProtection="1">
      <alignment horizontal="center"/>
    </xf>
    <xf numFmtId="0" fontId="23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17" xfId="1" applyNumberFormat="1" applyFont="1" applyFill="1" applyBorder="1" applyAlignment="1" applyProtection="1">
      <alignment horizontal="center"/>
    </xf>
    <xf numFmtId="0" fontId="9" fillId="2" borderId="17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2" fontId="8" fillId="2" borderId="6" xfId="1" applyNumberFormat="1" applyFont="1" applyFill="1" applyBorder="1" applyAlignment="1" applyProtection="1">
      <alignment horizontal="center"/>
    </xf>
    <xf numFmtId="4" fontId="8" fillId="7" borderId="6" xfId="1" applyNumberFormat="1" applyFont="1" applyFill="1" applyBorder="1" applyAlignment="1" applyProtection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2" fontId="11" fillId="2" borderId="7" xfId="1" applyNumberFormat="1" applyFont="1" applyFill="1" applyBorder="1" applyAlignment="1" applyProtection="1">
      <alignment horizontal="center"/>
    </xf>
    <xf numFmtId="4" fontId="11" fillId="7" borderId="7" xfId="1" applyNumberFormat="1" applyFont="1" applyFill="1" applyBorder="1" applyAlignment="1" applyProtection="1">
      <alignment horizontal="center"/>
    </xf>
    <xf numFmtId="4" fontId="14" fillId="5" borderId="6" xfId="1" applyNumberFormat="1" applyFont="1" applyFill="1" applyBorder="1" applyAlignment="1" applyProtection="1">
      <alignment horizontal="center" wrapText="1"/>
    </xf>
    <xf numFmtId="0" fontId="15" fillId="5" borderId="8" xfId="1" applyFont="1" applyFill="1" applyBorder="1" applyProtection="1"/>
    <xf numFmtId="0" fontId="23" fillId="2" borderId="15" xfId="1" applyFont="1" applyFill="1" applyBorder="1" applyAlignment="1" applyProtection="1">
      <alignment horizontal="left" indent="1"/>
    </xf>
    <xf numFmtId="0" fontId="23" fillId="2" borderId="9" xfId="1" applyFont="1" applyFill="1" applyBorder="1" applyAlignment="1" applyProtection="1">
      <alignment horizontal="left" indent="1"/>
    </xf>
    <xf numFmtId="0" fontId="24" fillId="2" borderId="16" xfId="1" applyFont="1" applyFill="1" applyBorder="1" applyAlignment="1" applyProtection="1">
      <alignment horizontal="left" indent="1"/>
    </xf>
    <xf numFmtId="0" fontId="19" fillId="2" borderId="15" xfId="1" applyFont="1" applyFill="1" applyBorder="1" applyAlignment="1" applyProtection="1">
      <alignment horizontal="left" indent="1"/>
    </xf>
    <xf numFmtId="0" fontId="22" fillId="2" borderId="15" xfId="1" applyFont="1" applyFill="1" applyBorder="1" applyAlignment="1" applyProtection="1">
      <alignment horizontal="left" indent="1"/>
    </xf>
    <xf numFmtId="0" fontId="6" fillId="2" borderId="15" xfId="1" applyFont="1" applyFill="1" applyBorder="1" applyAlignment="1" applyProtection="1">
      <alignment horizontal="left" indent="1"/>
    </xf>
    <xf numFmtId="0" fontId="6" fillId="2" borderId="9" xfId="1" applyFont="1" applyFill="1" applyBorder="1" applyAlignment="1" applyProtection="1">
      <alignment horizontal="left" indent="1"/>
    </xf>
    <xf numFmtId="0" fontId="6" fillId="2" borderId="8" xfId="1" applyFont="1" applyFill="1" applyBorder="1" applyAlignment="1" applyProtection="1">
      <alignment horizontal="left" indent="1"/>
    </xf>
    <xf numFmtId="0" fontId="7" fillId="2" borderId="18" xfId="1" applyFont="1" applyFill="1" applyBorder="1" applyAlignment="1" applyProtection="1">
      <alignment horizontal="center"/>
    </xf>
    <xf numFmtId="0" fontId="5" fillId="2" borderId="12" xfId="1" applyFont="1" applyFill="1" applyBorder="1" applyAlignment="1" applyProtection="1">
      <alignment horizontal="left" indent="1"/>
    </xf>
    <xf numFmtId="0" fontId="5" fillId="2" borderId="11" xfId="1" applyFont="1" applyFill="1" applyBorder="1" applyAlignment="1" applyProtection="1">
      <alignment horizontal="left" indent="1"/>
    </xf>
    <xf numFmtId="0" fontId="4" fillId="2" borderId="19" xfId="1" applyFont="1" applyFill="1" applyBorder="1" applyAlignment="1" applyProtection="1">
      <alignment horizontal="center"/>
    </xf>
    <xf numFmtId="0" fontId="14" fillId="5" borderId="7" xfId="1" applyFont="1" applyFill="1" applyBorder="1" applyProtection="1"/>
    <xf numFmtId="0" fontId="14" fillId="5" borderId="7" xfId="1" applyFont="1" applyFill="1" applyBorder="1" applyAlignment="1" applyProtection="1">
      <alignment horizontal="left" indent="1"/>
    </xf>
    <xf numFmtId="0" fontId="9" fillId="2" borderId="7" xfId="1" applyFont="1" applyFill="1" applyBorder="1" applyAlignment="1" applyProtection="1">
      <alignment horizontal="left" indent="1"/>
    </xf>
    <xf numFmtId="0" fontId="5" fillId="3" borderId="7" xfId="1" applyFont="1" applyFill="1" applyBorder="1" applyAlignment="1" applyProtection="1">
      <alignment horizontal="left" indent="1"/>
    </xf>
    <xf numFmtId="0" fontId="5" fillId="3" borderId="12" xfId="1" applyFont="1" applyFill="1" applyBorder="1" applyAlignment="1" applyProtection="1">
      <alignment horizontal="left" indent="1"/>
    </xf>
    <xf numFmtId="0" fontId="5" fillId="8" borderId="7" xfId="1" applyFont="1" applyFill="1" applyBorder="1" applyAlignment="1" applyProtection="1">
      <alignment horizontal="left" indent="1"/>
    </xf>
    <xf numFmtId="0" fontId="5" fillId="8" borderId="12" xfId="1" applyFont="1" applyFill="1" applyBorder="1" applyAlignment="1" applyProtection="1">
      <alignment horizontal="left" indent="1"/>
    </xf>
    <xf numFmtId="0" fontId="5" fillId="5" borderId="12" xfId="1" applyFont="1" applyFill="1" applyBorder="1" applyAlignment="1" applyProtection="1">
      <alignment horizontal="left" indent="1"/>
    </xf>
    <xf numFmtId="0" fontId="26" fillId="7" borderId="7" xfId="1" applyFont="1" applyFill="1" applyBorder="1"/>
    <xf numFmtId="0" fontId="9" fillId="7" borderId="17" xfId="1" applyFont="1" applyFill="1" applyBorder="1" applyAlignment="1">
      <alignment horizontal="left" vertical="center"/>
    </xf>
    <xf numFmtId="49" fontId="25" fillId="7" borderId="17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2" fillId="7" borderId="0" xfId="1" applyNumberFormat="1" applyFont="1" applyFill="1" applyBorder="1" applyAlignment="1">
      <alignment vertical="center"/>
    </xf>
    <xf numFmtId="0" fontId="1" fillId="7" borderId="7" xfId="1" applyFill="1" applyBorder="1"/>
    <xf numFmtId="0" fontId="4" fillId="7" borderId="14" xfId="1" applyFont="1" applyFill="1" applyBorder="1" applyAlignment="1" applyProtection="1">
      <alignment horizontal="center"/>
    </xf>
    <xf numFmtId="0" fontId="10" fillId="7" borderId="14" xfId="1" applyFont="1" applyFill="1" applyBorder="1" applyAlignment="1" applyProtection="1">
      <alignment horizontal="center"/>
    </xf>
    <xf numFmtId="0" fontId="1" fillId="0" borderId="0" xfId="1"/>
    <xf numFmtId="0" fontId="5" fillId="0" borderId="0" xfId="1" applyFont="1" applyProtection="1"/>
    <xf numFmtId="0" fontId="4" fillId="2" borderId="7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5" fillId="2" borderId="3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9" fillId="2" borderId="7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5" borderId="10" xfId="1" applyFont="1" applyFill="1" applyBorder="1" applyAlignment="1" applyProtection="1">
      <alignment horizontal="left" indent="1"/>
    </xf>
    <xf numFmtId="0" fontId="15" fillId="5" borderId="10" xfId="1" applyFont="1" applyFill="1" applyBorder="1" applyAlignment="1" applyProtection="1">
      <alignment horizontal="center"/>
    </xf>
    <xf numFmtId="0" fontId="14" fillId="5" borderId="10" xfId="1" applyFont="1" applyFill="1" applyBorder="1" applyAlignment="1" applyProtection="1">
      <alignment horizontal="center"/>
    </xf>
    <xf numFmtId="4" fontId="14" fillId="5" borderId="10" xfId="1" applyNumberFormat="1" applyFont="1" applyFill="1" applyBorder="1" applyAlignment="1" applyProtection="1">
      <alignment horizontal="center"/>
    </xf>
    <xf numFmtId="4" fontId="16" fillId="5" borderId="10" xfId="2" applyNumberFormat="1" applyFont="1" applyFill="1" applyBorder="1" applyAlignment="1" applyProtection="1">
      <alignment horizontal="center"/>
    </xf>
    <xf numFmtId="2" fontId="14" fillId="5" borderId="10" xfId="1" applyNumberFormat="1" applyFont="1" applyFill="1" applyBorder="1" applyAlignment="1" applyProtection="1">
      <alignment horizontal="center"/>
    </xf>
    <xf numFmtId="4" fontId="14" fillId="5" borderId="5" xfId="1" applyNumberFormat="1" applyFont="1" applyFill="1" applyBorder="1" applyAlignment="1" applyProtection="1">
      <alignment horizontal="center"/>
    </xf>
    <xf numFmtId="4" fontId="14" fillId="5" borderId="4" xfId="1" applyNumberFormat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left" indent="1"/>
    </xf>
    <xf numFmtId="0" fontId="15" fillId="5" borderId="0" xfId="1" applyFont="1" applyFill="1" applyBorder="1" applyAlignment="1" applyProtection="1">
      <alignment horizontal="center"/>
    </xf>
    <xf numFmtId="0" fontId="14" fillId="5" borderId="0" xfId="1" applyFont="1" applyFill="1" applyBorder="1" applyAlignment="1" applyProtection="1">
      <alignment horizontal="center"/>
    </xf>
    <xf numFmtId="4" fontId="14" fillId="5" borderId="0" xfId="1" applyNumberFormat="1" applyFont="1" applyFill="1" applyBorder="1" applyAlignment="1" applyProtection="1">
      <alignment horizontal="center"/>
    </xf>
    <xf numFmtId="2" fontId="14" fillId="5" borderId="0" xfId="1" applyNumberFormat="1" applyFont="1" applyFill="1" applyBorder="1" applyAlignment="1" applyProtection="1">
      <alignment horizontal="center"/>
    </xf>
    <xf numFmtId="4" fontId="14" fillId="5" borderId="1" xfId="1" applyNumberFormat="1" applyFont="1" applyFill="1" applyBorder="1" applyAlignment="1" applyProtection="1">
      <alignment horizontal="center"/>
    </xf>
    <xf numFmtId="4" fontId="14" fillId="5" borderId="2" xfId="1" applyNumberFormat="1" applyFont="1" applyFill="1" applyBorder="1" applyAlignment="1" applyProtection="1">
      <alignment horizontal="center"/>
    </xf>
    <xf numFmtId="0" fontId="14" fillId="5" borderId="9" xfId="1" applyFont="1" applyFill="1" applyBorder="1" applyProtection="1"/>
    <xf numFmtId="0" fontId="14" fillId="5" borderId="4" xfId="1" applyFont="1" applyFill="1" applyBorder="1" applyProtection="1"/>
    <xf numFmtId="0" fontId="15" fillId="5" borderId="9" xfId="1" applyFont="1" applyFill="1" applyBorder="1" applyAlignment="1" applyProtection="1">
      <alignment horizontal="center"/>
    </xf>
    <xf numFmtId="0" fontId="14" fillId="5" borderId="9" xfId="1" applyFont="1" applyFill="1" applyBorder="1" applyAlignment="1" applyProtection="1">
      <alignment horizontal="center"/>
    </xf>
    <xf numFmtId="0" fontId="14" fillId="5" borderId="2" xfId="1" applyFont="1" applyFill="1" applyBorder="1" applyAlignment="1" applyProtection="1">
      <alignment horizontal="left" indent="1"/>
    </xf>
    <xf numFmtId="0" fontId="15" fillId="5" borderId="2" xfId="1" applyFont="1" applyFill="1" applyBorder="1" applyAlignment="1" applyProtection="1">
      <alignment horizontal="center"/>
    </xf>
    <xf numFmtId="0" fontId="14" fillId="5" borderId="2" xfId="1" applyFont="1" applyFill="1" applyBorder="1" applyAlignment="1" applyProtection="1">
      <alignment horizontal="center"/>
    </xf>
    <xf numFmtId="4" fontId="15" fillId="5" borderId="2" xfId="1" applyNumberFormat="1" applyFont="1" applyFill="1" applyBorder="1" applyAlignment="1" applyProtection="1">
      <alignment horizontal="center"/>
    </xf>
    <xf numFmtId="4" fontId="14" fillId="5" borderId="2" xfId="1" applyNumberFormat="1" applyFont="1" applyFill="1" applyBorder="1" applyAlignment="1" applyProtection="1">
      <alignment horizontal="center" wrapText="1"/>
    </xf>
    <xf numFmtId="0" fontId="5" fillId="2" borderId="15" xfId="1" applyFont="1" applyFill="1" applyBorder="1" applyAlignment="1" applyProtection="1">
      <alignment horizontal="left" indent="1"/>
    </xf>
    <xf numFmtId="4" fontId="14" fillId="5" borderId="2" xfId="1" applyNumberFormat="1" applyFont="1" applyFill="1" applyBorder="1" applyAlignment="1" applyProtection="1">
      <alignment horizontal="center" vertical="center" wrapText="1"/>
    </xf>
    <xf numFmtId="4" fontId="15" fillId="5" borderId="4" xfId="1" applyNumberFormat="1" applyFont="1" applyFill="1" applyBorder="1" applyAlignment="1" applyProtection="1">
      <alignment horizontal="center" vertical="center" wrapText="1"/>
    </xf>
    <xf numFmtId="4" fontId="15" fillId="5" borderId="2" xfId="1" applyNumberFormat="1" applyFont="1" applyFill="1" applyBorder="1" applyAlignment="1" applyProtection="1">
      <alignment horizontal="center" vertical="center" wrapText="1"/>
    </xf>
    <xf numFmtId="0" fontId="14" fillId="5" borderId="2" xfId="1" applyFont="1" applyFill="1" applyBorder="1" applyProtection="1"/>
    <xf numFmtId="0" fontId="15" fillId="5" borderId="2" xfId="1" applyFont="1" applyFill="1" applyBorder="1" applyAlignment="1" applyProtection="1">
      <alignment horizontal="center" wrapText="1"/>
    </xf>
    <xf numFmtId="0" fontId="6" fillId="2" borderId="7" xfId="1" applyFont="1" applyFill="1" applyBorder="1" applyAlignment="1" applyProtection="1">
      <alignment horizontal="center"/>
    </xf>
    <xf numFmtId="0" fontId="20" fillId="4" borderId="7" xfId="1" applyFont="1" applyFill="1" applyBorder="1" applyAlignment="1" applyProtection="1">
      <alignment horizontal="center"/>
    </xf>
    <xf numFmtId="0" fontId="21" fillId="4" borderId="7" xfId="1" applyFont="1" applyFill="1" applyBorder="1" applyAlignment="1" applyProtection="1">
      <alignment horizontal="center"/>
    </xf>
    <xf numFmtId="0" fontId="6" fillId="4" borderId="7" xfId="1" applyFont="1" applyFill="1" applyBorder="1" applyAlignment="1" applyProtection="1">
      <alignment horizontal="center"/>
    </xf>
    <xf numFmtId="0" fontId="7" fillId="2" borderId="7" xfId="1" applyFont="1" applyFill="1" applyBorder="1" applyAlignment="1" applyProtection="1">
      <alignment horizontal="center"/>
    </xf>
    <xf numFmtId="4" fontId="14" fillId="5" borderId="4" xfId="1" applyNumberFormat="1" applyFont="1" applyFill="1" applyBorder="1" applyAlignment="1" applyProtection="1">
      <alignment horizontal="center" vertical="center" wrapText="1"/>
    </xf>
    <xf numFmtId="0" fontId="5" fillId="7" borderId="7" xfId="1" applyFont="1" applyFill="1" applyBorder="1" applyAlignment="1" applyProtection="1">
      <alignment horizontal="left" indent="1"/>
    </xf>
    <xf numFmtId="0" fontId="4" fillId="2" borderId="9" xfId="1" applyFont="1" applyFill="1" applyBorder="1" applyAlignment="1" applyProtection="1">
      <alignment horizontal="center"/>
    </xf>
    <xf numFmtId="0" fontId="27" fillId="7" borderId="7" xfId="1" applyFont="1" applyFill="1" applyBorder="1"/>
    <xf numFmtId="0" fontId="27" fillId="9" borderId="7" xfId="1" applyFont="1" applyFill="1" applyBorder="1"/>
    <xf numFmtId="0" fontId="4" fillId="7" borderId="7" xfId="1" applyFont="1" applyFill="1" applyBorder="1" applyAlignment="1" applyProtection="1">
      <alignment horizontal="center"/>
    </xf>
    <xf numFmtId="4" fontId="14" fillId="5" borderId="4" xfId="1" applyNumberFormat="1" applyFont="1" applyFill="1" applyBorder="1" applyAlignment="1" applyProtection="1">
      <alignment horizontal="center" vertical="center" wrapText="1"/>
    </xf>
    <xf numFmtId="4" fontId="14" fillId="5" borderId="6" xfId="1" applyNumberFormat="1" applyFont="1" applyFill="1" applyBorder="1" applyAlignment="1" applyProtection="1">
      <alignment horizontal="center" vertical="center" wrapText="1"/>
    </xf>
    <xf numFmtId="0" fontId="17" fillId="5" borderId="0" xfId="1" applyFont="1" applyFill="1" applyBorder="1" applyAlignment="1" applyProtection="1">
      <alignment horizontal="center"/>
    </xf>
    <xf numFmtId="0" fontId="17" fillId="5" borderId="1" xfId="1" applyFont="1" applyFill="1" applyBorder="1" applyAlignment="1" applyProtection="1">
      <alignment horizontal="center"/>
    </xf>
    <xf numFmtId="0" fontId="13" fillId="5" borderId="0" xfId="1" applyFont="1" applyFill="1" applyBorder="1" applyAlignment="1" applyProtection="1">
      <alignment horizontal="center"/>
    </xf>
    <xf numFmtId="0" fontId="13" fillId="5" borderId="1" xfId="1" applyFont="1" applyFill="1" applyBorder="1" applyAlignment="1" applyProtection="1">
      <alignment horizontal="center"/>
    </xf>
    <xf numFmtId="0" fontId="14" fillId="5" borderId="15" xfId="1" applyFont="1" applyFill="1" applyBorder="1" applyAlignment="1" applyProtection="1">
      <alignment horizontal="center"/>
    </xf>
    <xf numFmtId="0" fontId="14" fillId="5" borderId="13" xfId="1" applyFont="1" applyFill="1" applyBorder="1" applyAlignment="1" applyProtection="1">
      <alignment horizontal="center"/>
    </xf>
    <xf numFmtId="0" fontId="14" fillId="5" borderId="12" xfId="1" applyFont="1" applyFill="1" applyBorder="1" applyAlignment="1" applyProtection="1">
      <alignment horizontal="center"/>
    </xf>
    <xf numFmtId="4" fontId="14" fillId="5" borderId="15" xfId="1" applyNumberFormat="1" applyFont="1" applyFill="1" applyBorder="1" applyAlignment="1" applyProtection="1">
      <alignment horizontal="center"/>
    </xf>
    <xf numFmtId="4" fontId="14" fillId="5" borderId="13" xfId="1" applyNumberFormat="1" applyFont="1" applyFill="1" applyBorder="1" applyAlignment="1" applyProtection="1">
      <alignment horizontal="center"/>
    </xf>
    <xf numFmtId="4" fontId="14" fillId="5" borderId="12" xfId="1" applyNumberFormat="1" applyFont="1" applyFill="1" applyBorder="1" applyAlignment="1" applyProtection="1">
      <alignment horizontal="center"/>
    </xf>
    <xf numFmtId="4" fontId="15" fillId="5" borderId="4" xfId="1" applyNumberFormat="1" applyFont="1" applyFill="1" applyBorder="1" applyAlignment="1" applyProtection="1">
      <alignment horizontal="center" vertical="center" wrapText="1"/>
    </xf>
    <xf numFmtId="4" fontId="15" fillId="5" borderId="6" xfId="1" applyNumberFormat="1" applyFont="1" applyFill="1" applyBorder="1" applyAlignment="1" applyProtection="1">
      <alignment horizontal="center" vertical="center" wrapText="1"/>
    </xf>
    <xf numFmtId="2" fontId="5" fillId="0" borderId="0" xfId="1" applyNumberFormat="1" applyFont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5" borderId="4" xfId="1" applyNumberFormat="1" applyFont="1" applyFill="1" applyBorder="1" applyAlignment="1" applyProtection="1">
      <alignment horizontal="center" vertical="center" wrapText="1"/>
    </xf>
    <xf numFmtId="4" fontId="13" fillId="5" borderId="6" xfId="1" applyNumberFormat="1" applyFont="1" applyFill="1" applyBorder="1" applyAlignment="1" applyProtection="1">
      <alignment horizontal="center" vertical="center" wrapText="1"/>
    </xf>
    <xf numFmtId="4" fontId="14" fillId="5" borderId="2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/>
    </xf>
    <xf numFmtId="0" fontId="1" fillId="0" borderId="0" xfId="1" applyAlignment="1">
      <alignment horizontal="center"/>
    </xf>
    <xf numFmtId="4" fontId="15" fillId="5" borderId="2" xfId="1" applyNumberFormat="1" applyFont="1" applyFill="1" applyBorder="1" applyAlignment="1" applyProtection="1">
      <alignment horizontal="center" vertical="center" wrapText="1"/>
    </xf>
    <xf numFmtId="4" fontId="14" fillId="5" borderId="4" xfId="1" applyNumberFormat="1" applyFont="1" applyFill="1" applyBorder="1" applyAlignment="1" applyProtection="1">
      <alignment horizontal="center" vertical="center"/>
    </xf>
    <xf numFmtId="4" fontId="14" fillId="5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0" fontId="1" fillId="0" borderId="0" xfId="1" applyBorder="1" applyAlignment="1">
      <alignment horizontal="center"/>
    </xf>
    <xf numFmtId="2" fontId="14" fillId="5" borderId="4" xfId="1" applyNumberFormat="1" applyFont="1" applyFill="1" applyBorder="1" applyAlignment="1" applyProtection="1">
      <alignment horizontal="center" vertical="center"/>
    </xf>
    <xf numFmtId="2" fontId="14" fillId="5" borderId="2" xfId="1" applyNumberFormat="1" applyFont="1" applyFill="1" applyBorder="1" applyAlignment="1" applyProtection="1">
      <alignment horizontal="center" vertical="center"/>
    </xf>
    <xf numFmtId="0" fontId="15" fillId="5" borderId="9" xfId="0" applyFont="1" applyFill="1" applyBorder="1" applyAlignment="1" applyProtection="1">
      <alignment horizontal="left" indent="1"/>
    </xf>
    <xf numFmtId="0" fontId="14" fillId="5" borderId="10" xfId="0" applyFont="1" applyFill="1" applyBorder="1" applyAlignment="1" applyProtection="1">
      <alignment horizontal="left" indent="1"/>
    </xf>
    <xf numFmtId="0" fontId="15" fillId="5" borderId="10" xfId="0" applyFont="1" applyFill="1" applyBorder="1" applyAlignment="1" applyProtection="1">
      <alignment horizontal="left" indent="1"/>
    </xf>
    <xf numFmtId="0" fontId="14" fillId="5" borderId="10" xfId="0" applyFont="1" applyFill="1" applyBorder="1" applyAlignment="1" applyProtection="1">
      <alignment horizontal="center"/>
    </xf>
    <xf numFmtId="4" fontId="14" fillId="5" borderId="10" xfId="0" applyNumberFormat="1" applyFont="1" applyFill="1" applyBorder="1" applyAlignment="1" applyProtection="1">
      <alignment horizontal="center"/>
    </xf>
    <xf numFmtId="4" fontId="18" fillId="5" borderId="10" xfId="0" applyNumberFormat="1" applyFont="1" applyFill="1" applyBorder="1" applyAlignment="1" applyProtection="1">
      <alignment horizontal="center"/>
    </xf>
    <xf numFmtId="2" fontId="14" fillId="5" borderId="10" xfId="0" applyNumberFormat="1" applyFont="1" applyFill="1" applyBorder="1" applyAlignment="1" applyProtection="1">
      <alignment horizontal="center"/>
    </xf>
    <xf numFmtId="4" fontId="14" fillId="5" borderId="5" xfId="0" applyNumberFormat="1" applyFont="1" applyFill="1" applyBorder="1" applyAlignment="1" applyProtection="1">
      <alignment horizontal="center"/>
    </xf>
    <xf numFmtId="0" fontId="15" fillId="5" borderId="3" xfId="0" applyFont="1" applyFill="1" applyBorder="1" applyAlignment="1" applyProtection="1">
      <alignment horizontal="left" indent="1"/>
    </xf>
    <xf numFmtId="0" fontId="17" fillId="5" borderId="0" xfId="0" applyFont="1" applyFill="1" applyBorder="1" applyAlignment="1" applyProtection="1">
      <alignment horizontal="center"/>
    </xf>
    <xf numFmtId="0" fontId="17" fillId="5" borderId="1" xfId="0" applyFont="1" applyFill="1" applyBorder="1" applyAlignment="1" applyProtection="1">
      <alignment horizontal="center"/>
    </xf>
    <xf numFmtId="0" fontId="13" fillId="5" borderId="0" xfId="0" applyFont="1" applyFill="1" applyBorder="1" applyAlignment="1" applyProtection="1">
      <alignment horizontal="center"/>
    </xf>
    <xf numFmtId="0" fontId="13" fillId="5" borderId="1" xfId="0" applyFont="1" applyFill="1" applyBorder="1" applyAlignment="1" applyProtection="1">
      <alignment horizontal="center"/>
    </xf>
    <xf numFmtId="0" fontId="14" fillId="5" borderId="0" xfId="0" applyFont="1" applyFill="1" applyBorder="1" applyAlignment="1" applyProtection="1">
      <alignment horizontal="left" indent="1"/>
    </xf>
    <xf numFmtId="0" fontId="15" fillId="5" borderId="0" xfId="0" applyFont="1" applyFill="1" applyBorder="1" applyAlignment="1" applyProtection="1">
      <alignment horizontal="left" indent="1"/>
    </xf>
    <xf numFmtId="0" fontId="14" fillId="5" borderId="0" xfId="0" applyFont="1" applyFill="1" applyBorder="1" applyAlignment="1" applyProtection="1">
      <alignment horizontal="center"/>
    </xf>
    <xf numFmtId="4" fontId="14" fillId="5" borderId="0" xfId="0" applyNumberFormat="1" applyFont="1" applyFill="1" applyBorder="1" applyAlignment="1" applyProtection="1">
      <alignment horizontal="center"/>
    </xf>
    <xf numFmtId="4" fontId="18" fillId="5" borderId="0" xfId="0" applyNumberFormat="1" applyFont="1" applyFill="1" applyBorder="1" applyAlignment="1" applyProtection="1">
      <alignment horizontal="center"/>
    </xf>
    <xf numFmtId="2" fontId="14" fillId="5" borderId="0" xfId="0" applyNumberFormat="1" applyFont="1" applyFill="1" applyBorder="1" applyAlignment="1" applyProtection="1">
      <alignment horizontal="center"/>
    </xf>
    <xf numFmtId="4" fontId="14" fillId="5" borderId="1" xfId="0" applyNumberFormat="1" applyFont="1" applyFill="1" applyBorder="1" applyAlignment="1" applyProtection="1">
      <alignment horizontal="center"/>
    </xf>
    <xf numFmtId="0" fontId="15" fillId="5" borderId="20" xfId="0" applyFont="1" applyFill="1" applyBorder="1" applyProtection="1"/>
    <xf numFmtId="0" fontId="14" fillId="5" borderId="21" xfId="0" applyFont="1" applyFill="1" applyBorder="1" applyProtection="1"/>
    <xf numFmtId="0" fontId="15" fillId="5" borderId="22" xfId="0" applyFont="1" applyFill="1" applyBorder="1" applyProtection="1"/>
    <xf numFmtId="0" fontId="14" fillId="5" borderId="22" xfId="0" applyFont="1" applyFill="1" applyBorder="1" applyProtection="1"/>
    <xf numFmtId="0" fontId="14" fillId="5" borderId="22" xfId="0" applyFont="1" applyFill="1" applyBorder="1" applyAlignment="1" applyProtection="1">
      <alignment horizontal="center"/>
    </xf>
    <xf numFmtId="0" fontId="14" fillId="5" borderId="23" xfId="0" applyFont="1" applyFill="1" applyBorder="1" applyAlignment="1" applyProtection="1">
      <alignment horizontal="center"/>
    </xf>
    <xf numFmtId="0" fontId="14" fillId="5" borderId="24" xfId="0" applyFont="1" applyFill="1" applyBorder="1" applyAlignment="1" applyProtection="1">
      <alignment horizontal="center"/>
    </xf>
    <xf numFmtId="0" fontId="14" fillId="5" borderId="25" xfId="0" applyFont="1" applyFill="1" applyBorder="1" applyAlignment="1" applyProtection="1">
      <alignment horizontal="center"/>
    </xf>
    <xf numFmtId="4" fontId="14" fillId="5" borderId="23" xfId="0" applyNumberFormat="1" applyFont="1" applyFill="1" applyBorder="1" applyAlignment="1" applyProtection="1">
      <alignment horizontal="center"/>
    </xf>
    <xf numFmtId="4" fontId="14" fillId="5" borderId="24" xfId="0" applyNumberFormat="1" applyFont="1" applyFill="1" applyBorder="1" applyAlignment="1" applyProtection="1">
      <alignment horizontal="center"/>
    </xf>
    <xf numFmtId="4" fontId="14" fillId="5" borderId="25" xfId="0" applyNumberFormat="1" applyFont="1" applyFill="1" applyBorder="1" applyAlignment="1" applyProtection="1">
      <alignment horizontal="center"/>
    </xf>
    <xf numFmtId="4" fontId="14" fillId="5" borderId="21" xfId="0" applyNumberFormat="1" applyFont="1" applyFill="1" applyBorder="1" applyAlignment="1" applyProtection="1">
      <alignment horizontal="center"/>
    </xf>
    <xf numFmtId="0" fontId="15" fillId="5" borderId="26" xfId="0" applyFont="1" applyFill="1" applyBorder="1" applyAlignment="1" applyProtection="1">
      <alignment horizontal="left" vertical="center" indent="1"/>
    </xf>
    <xf numFmtId="0" fontId="14" fillId="5" borderId="2" xfId="0" applyFont="1" applyFill="1" applyBorder="1" applyAlignment="1" applyProtection="1">
      <alignment horizontal="center"/>
    </xf>
    <xf numFmtId="0" fontId="15" fillId="5" borderId="2" xfId="0" applyFont="1" applyFill="1" applyBorder="1" applyAlignment="1" applyProtection="1">
      <alignment horizontal="left" indent="1"/>
    </xf>
    <xf numFmtId="0" fontId="14" fillId="5" borderId="2" xfId="0" applyFont="1" applyFill="1" applyBorder="1" applyAlignment="1" applyProtection="1">
      <alignment horizontal="left" indent="1"/>
    </xf>
    <xf numFmtId="4" fontId="14" fillId="5" borderId="2" xfId="0" applyNumberFormat="1" applyFont="1" applyFill="1" applyBorder="1" applyAlignment="1" applyProtection="1">
      <alignment horizontal="center"/>
    </xf>
    <xf numFmtId="4" fontId="14" fillId="5" borderId="4" xfId="0" applyNumberFormat="1" applyFont="1" applyFill="1" applyBorder="1" applyAlignment="1" applyProtection="1">
      <alignment horizontal="center" vertical="center" wrapText="1"/>
    </xf>
    <xf numFmtId="4" fontId="15" fillId="5" borderId="2" xfId="0" applyNumberFormat="1" applyFont="1" applyFill="1" applyBorder="1" applyAlignment="1" applyProtection="1">
      <alignment horizontal="center"/>
    </xf>
    <xf numFmtId="4" fontId="13" fillId="5" borderId="4" xfId="0" applyNumberFormat="1" applyFont="1" applyFill="1" applyBorder="1" applyAlignment="1" applyProtection="1">
      <alignment horizontal="center" vertical="center" wrapText="1"/>
    </xf>
    <xf numFmtId="4" fontId="15" fillId="5" borderId="4" xfId="0" applyNumberFormat="1" applyFont="1" applyFill="1" applyBorder="1" applyAlignment="1" applyProtection="1">
      <alignment horizontal="center" vertical="center" wrapText="1"/>
    </xf>
    <xf numFmtId="4" fontId="18" fillId="5" borderId="2" xfId="0" applyNumberFormat="1" applyFont="1" applyFill="1" applyBorder="1" applyAlignment="1" applyProtection="1">
      <alignment horizontal="center"/>
    </xf>
    <xf numFmtId="2" fontId="14" fillId="5" borderId="2" xfId="0" applyNumberFormat="1" applyFont="1" applyFill="1" applyBorder="1" applyAlignment="1" applyProtection="1">
      <alignment horizontal="center"/>
    </xf>
    <xf numFmtId="4" fontId="14" fillId="6" borderId="2" xfId="0" applyNumberFormat="1" applyFont="1" applyFill="1" applyBorder="1" applyAlignment="1" applyProtection="1">
      <alignment horizontal="center"/>
    </xf>
    <xf numFmtId="0" fontId="15" fillId="5" borderId="27" xfId="0" applyFont="1" applyFill="1" applyBorder="1" applyProtection="1"/>
    <xf numFmtId="0" fontId="14" fillId="5" borderId="6" xfId="0" applyFont="1" applyFill="1" applyBorder="1" applyProtection="1"/>
    <xf numFmtId="0" fontId="15" fillId="5" borderId="6" xfId="0" applyFont="1" applyFill="1" applyBorder="1" applyProtection="1"/>
    <xf numFmtId="0" fontId="14" fillId="5" borderId="6" xfId="0" applyFont="1" applyFill="1" applyBorder="1" applyAlignment="1" applyProtection="1">
      <alignment horizontal="center"/>
    </xf>
    <xf numFmtId="4" fontId="14" fillId="5" borderId="6" xfId="0" applyNumberFormat="1" applyFont="1" applyFill="1" applyBorder="1" applyAlignment="1" applyProtection="1">
      <alignment horizontal="center"/>
    </xf>
    <xf numFmtId="4" fontId="14" fillId="5" borderId="6" xfId="0" applyNumberFormat="1" applyFont="1" applyFill="1" applyBorder="1" applyAlignment="1" applyProtection="1">
      <alignment horizontal="center" vertical="center" wrapText="1"/>
    </xf>
    <xf numFmtId="4" fontId="22" fillId="5" borderId="6" xfId="0" applyNumberFormat="1" applyFont="1" applyFill="1" applyBorder="1" applyAlignment="1" applyProtection="1">
      <alignment horizontal="center" vertical="center" wrapText="1"/>
    </xf>
    <xf numFmtId="4" fontId="13" fillId="5" borderId="6" xfId="0" applyNumberFormat="1" applyFont="1" applyFill="1" applyBorder="1" applyAlignment="1" applyProtection="1">
      <alignment horizontal="center" vertical="center" wrapText="1"/>
    </xf>
    <xf numFmtId="4" fontId="14" fillId="5" borderId="6" xfId="0" applyNumberFormat="1" applyFont="1" applyFill="1" applyBorder="1" applyAlignment="1" applyProtection="1">
      <alignment horizontal="center" vertical="center" wrapText="1"/>
    </xf>
    <xf numFmtId="4" fontId="15" fillId="5" borderId="6" xfId="0" applyNumberFormat="1" applyFont="1" applyFill="1" applyBorder="1" applyAlignment="1" applyProtection="1">
      <alignment horizontal="center" vertical="center" wrapText="1"/>
    </xf>
    <xf numFmtId="4" fontId="18" fillId="5" borderId="6" xfId="0" applyNumberFormat="1" applyFont="1" applyFill="1" applyBorder="1" applyAlignment="1" applyProtection="1">
      <alignment horizontal="center"/>
    </xf>
    <xf numFmtId="2" fontId="14" fillId="5" borderId="6" xfId="0" applyNumberFormat="1" applyFont="1" applyFill="1" applyBorder="1" applyAlignment="1" applyProtection="1">
      <alignment horizontal="center"/>
    </xf>
    <xf numFmtId="4" fontId="14" fillId="6" borderId="6" xfId="0" applyNumberFormat="1" applyFont="1" applyFill="1" applyBorder="1" applyAlignment="1" applyProtection="1">
      <alignment horizontal="center"/>
    </xf>
    <xf numFmtId="0" fontId="23" fillId="2" borderId="28" xfId="0" applyFont="1" applyFill="1" applyBorder="1" applyAlignment="1" applyProtection="1">
      <alignment horizontal="left" indent="1"/>
    </xf>
    <xf numFmtId="0" fontId="5" fillId="2" borderId="7" xfId="0" applyFont="1" applyFill="1" applyBorder="1" applyAlignment="1" applyProtection="1">
      <alignment horizontal="left" indent="1"/>
    </xf>
    <xf numFmtId="0" fontId="6" fillId="2" borderId="7" xfId="0" applyFont="1" applyFill="1" applyBorder="1" applyAlignment="1" applyProtection="1">
      <alignment horizontal="left" indent="1"/>
    </xf>
    <xf numFmtId="4" fontId="8" fillId="2" borderId="7" xfId="0" applyNumberFormat="1" applyFont="1" applyFill="1" applyBorder="1" applyAlignment="1" applyProtection="1">
      <alignment horizontal="center"/>
    </xf>
    <xf numFmtId="4" fontId="10" fillId="2" borderId="7" xfId="0" applyNumberFormat="1" applyFont="1" applyFill="1" applyBorder="1" applyAlignment="1" applyProtection="1">
      <alignment horizontal="center"/>
    </xf>
    <xf numFmtId="2" fontId="8" fillId="2" borderId="7" xfId="0" applyNumberFormat="1" applyFont="1" applyFill="1" applyBorder="1" applyAlignment="1" applyProtection="1">
      <alignment horizontal="center"/>
    </xf>
    <xf numFmtId="4" fontId="8" fillId="7" borderId="7" xfId="0" applyNumberFormat="1" applyFont="1" applyFill="1" applyBorder="1" applyAlignment="1" applyProtection="1">
      <alignment horizontal="center"/>
    </xf>
    <xf numFmtId="4" fontId="9" fillId="2" borderId="7" xfId="0" applyNumberFormat="1" applyFont="1" applyFill="1" applyBorder="1" applyAlignment="1" applyProtection="1">
      <alignment horizontal="center"/>
    </xf>
    <xf numFmtId="0" fontId="23" fillId="2" borderId="29" xfId="0" applyFont="1" applyFill="1" applyBorder="1" applyAlignment="1" applyProtection="1">
      <alignment horizontal="left" indent="1"/>
    </xf>
    <xf numFmtId="0" fontId="24" fillId="2" borderId="30" xfId="0" applyFont="1" applyFill="1" applyBorder="1" applyAlignment="1" applyProtection="1">
      <alignment horizontal="left" indent="1"/>
    </xf>
    <xf numFmtId="0" fontId="9" fillId="2" borderId="31" xfId="0" applyFont="1" applyFill="1" applyBorder="1" applyAlignment="1" applyProtection="1">
      <alignment horizontal="left" indent="1"/>
    </xf>
    <xf numFmtId="0" fontId="9" fillId="2" borderId="17" xfId="0" applyFont="1" applyFill="1" applyBorder="1" applyAlignment="1" applyProtection="1">
      <alignment horizontal="left" indent="1"/>
    </xf>
    <xf numFmtId="4" fontId="9" fillId="2" borderId="17" xfId="0" applyNumberFormat="1" applyFont="1" applyFill="1" applyBorder="1" applyAlignment="1" applyProtection="1">
      <alignment horizontal="center"/>
    </xf>
    <xf numFmtId="0" fontId="23" fillId="2" borderId="0" xfId="0" applyFont="1" applyFill="1" applyBorder="1" applyAlignment="1" applyProtection="1">
      <alignment horizontal="left" indent="1"/>
    </xf>
    <xf numFmtId="0" fontId="5" fillId="2" borderId="0" xfId="0" applyFont="1" applyFill="1" applyBorder="1" applyAlignment="1" applyProtection="1">
      <alignment horizontal="left" indent="1"/>
    </xf>
    <xf numFmtId="0" fontId="6" fillId="2" borderId="0" xfId="0" applyFont="1" applyFill="1" applyBorder="1" applyAlignment="1" applyProtection="1">
      <alignment horizontal="left" indent="1"/>
    </xf>
    <xf numFmtId="4" fontId="8" fillId="2" borderId="0" xfId="0" applyNumberFormat="1" applyFont="1" applyFill="1" applyBorder="1" applyAlignment="1" applyProtection="1">
      <alignment horizontal="center"/>
    </xf>
    <xf numFmtId="4" fontId="10" fillId="2" borderId="0" xfId="0" applyNumberFormat="1" applyFont="1" applyFill="1" applyBorder="1" applyAlignment="1" applyProtection="1">
      <alignment horizontal="center"/>
    </xf>
    <xf numFmtId="2" fontId="8" fillId="2" borderId="0" xfId="0" applyNumberFormat="1" applyFont="1" applyFill="1" applyBorder="1" applyAlignment="1" applyProtection="1">
      <alignment horizontal="center"/>
    </xf>
    <xf numFmtId="4" fontId="8" fillId="7" borderId="0" xfId="0" applyNumberFormat="1" applyFont="1" applyFill="1" applyBorder="1" applyAlignment="1" applyProtection="1">
      <alignment horizontal="center"/>
    </xf>
    <xf numFmtId="4" fontId="9" fillId="2" borderId="0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0" fillId="0" borderId="0" xfId="0" applyAlignment="1"/>
    <xf numFmtId="0" fontId="5" fillId="0" borderId="0" xfId="0" applyFont="1" applyAlignment="1" applyProtection="1">
      <alignment horizontal="center"/>
    </xf>
    <xf numFmtId="4" fontId="5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4" fontId="5" fillId="0" borderId="0" xfId="0" applyNumberFormat="1" applyFont="1" applyAlignment="1" applyProtection="1">
      <alignment horizontal="center"/>
    </xf>
    <xf numFmtId="0" fontId="5" fillId="0" borderId="0" xfId="0" applyFont="1" applyBorder="1" applyProtection="1"/>
    <xf numFmtId="0" fontId="0" fillId="0" borderId="0" xfId="0" applyAlignment="1">
      <alignment horizontal="center"/>
    </xf>
    <xf numFmtId="4" fontId="5" fillId="0" borderId="0" xfId="0" applyNumberFormat="1" applyFont="1" applyBorder="1" applyAlignment="1" applyProtection="1">
      <alignment horizontal="center"/>
    </xf>
    <xf numFmtId="4" fontId="5" fillId="0" borderId="10" xfId="0" applyNumberFormat="1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2" fontId="5" fillId="0" borderId="10" xfId="0" applyNumberFormat="1" applyFont="1" applyBorder="1" applyAlignment="1" applyProtection="1">
      <alignment horizontal="center" vertical="center"/>
    </xf>
    <xf numFmtId="2" fontId="5" fillId="0" borderId="0" xfId="0" applyNumberFormat="1" applyFont="1" applyAlignment="1" applyProtection="1"/>
    <xf numFmtId="4" fontId="5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 vertical="center"/>
    </xf>
    <xf numFmtId="4" fontId="5" fillId="0" borderId="0" xfId="0" applyNumberFormat="1" applyFont="1" applyAlignment="1" applyProtection="1">
      <alignment vertical="center"/>
    </xf>
    <xf numFmtId="0" fontId="26" fillId="7" borderId="7" xfId="0" applyFont="1" applyFill="1" applyBorder="1"/>
    <xf numFmtId="0" fontId="9" fillId="7" borderId="17" xfId="0" applyFont="1" applyFill="1" applyBorder="1" applyAlignment="1">
      <alignment horizontal="left" vertical="center"/>
    </xf>
    <xf numFmtId="49" fontId="25" fillId="7" borderId="17" xfId="0" applyNumberFormat="1" applyFont="1" applyFill="1" applyBorder="1" applyAlignment="1">
      <alignment vertical="center"/>
    </xf>
    <xf numFmtId="0" fontId="2" fillId="7" borderId="0" xfId="0" applyFont="1" applyFill="1" applyBorder="1" applyAlignment="1">
      <alignment horizontal="left" vertical="center"/>
    </xf>
    <xf numFmtId="49" fontId="12" fillId="7" borderId="0" xfId="0" applyNumberFormat="1" applyFont="1" applyFill="1" applyBorder="1" applyAlignment="1">
      <alignment vertic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63500</xdr:colOff>
      <xdr:row>1</xdr:row>
      <xdr:rowOff>44535</xdr:rowOff>
    </xdr:from>
    <xdr:to>
      <xdr:col>35</xdr:col>
      <xdr:colOff>114300</xdr:colOff>
      <xdr:row>3</xdr:row>
      <xdr:rowOff>158665</xdr:rowOff>
    </xdr:to>
    <xdr:pic>
      <xdr:nvPicPr>
        <xdr:cNvPr id="2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618200" y="235035"/>
          <a:ext cx="1212850" cy="266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cademica/Downloads/Tiempos%20Completos%202q%20sep%2020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A ISR ART 113 LISR"/>
      <sheetName val="PRESUPUESTO"/>
      <sheetName val="INCIDENCIAS"/>
      <sheetName val="BASE GRAVABLE"/>
      <sheetName val="RETENCION ISR"/>
      <sheetName val="RETENCION RETROACTIVOS"/>
      <sheetName val="SDI IMSS"/>
      <sheetName val="CUOTAS IMSS"/>
      <sheetName val="NOMINA"/>
      <sheetName val="CONCENTRADO"/>
    </sheetNames>
    <sheetDataSet>
      <sheetData sheetId="0"/>
      <sheetData sheetId="1">
        <row r="2">
          <cell r="A2" t="str">
            <v>INSTITUTO TECNOLOGICO SUPERIOR DE TAMAZULA DE GORDIANO</v>
          </cell>
        </row>
        <row r="3">
          <cell r="A3" t="str">
            <v>NOMINA DE LA SEGUNDA QUINCENA DE SEPTIEMBRE DE  2015</v>
          </cell>
        </row>
        <row r="11">
          <cell r="A11" t="str">
            <v>CARDENAS MAGAÑA JORGE ALBERTO</v>
          </cell>
          <cell r="B11" t="str">
            <v>PROF. TITULAR A</v>
          </cell>
          <cell r="C11">
            <v>18078.349999999999</v>
          </cell>
        </row>
        <row r="12">
          <cell r="A12" t="str">
            <v>BAÑUELOS AMEZCUA ULISES</v>
          </cell>
          <cell r="B12" t="str">
            <v>PROF. TITULAR A</v>
          </cell>
          <cell r="C12">
            <v>18078.349999999999</v>
          </cell>
        </row>
        <row r="13">
          <cell r="A13" t="str">
            <v>INIESTRA GONZALEZ J. JESUS</v>
          </cell>
          <cell r="B13" t="str">
            <v>PROF. TITULAR A</v>
          </cell>
          <cell r="C13">
            <v>18078.349999999999</v>
          </cell>
        </row>
        <row r="14">
          <cell r="A14" t="str">
            <v>LANGARICA RIVERA VICTOR MANUEL</v>
          </cell>
          <cell r="B14" t="str">
            <v>PROF. TITULAR A</v>
          </cell>
          <cell r="C14">
            <v>18078.349999999999</v>
          </cell>
        </row>
        <row r="15">
          <cell r="A15" t="str">
            <v>GARCIA MAGAÑA RAUL</v>
          </cell>
          <cell r="B15" t="str">
            <v>PROF.  ASOCIADO A</v>
          </cell>
          <cell r="C15">
            <v>12447</v>
          </cell>
        </row>
        <row r="16">
          <cell r="A16" t="str">
            <v>SANCHEZ VIEYRA MARIA TERESA</v>
          </cell>
          <cell r="B16" t="str">
            <v>PROF.  ASOCIADO A</v>
          </cell>
          <cell r="C16">
            <v>12447</v>
          </cell>
        </row>
        <row r="17">
          <cell r="A17" t="str">
            <v>HINOJOSA GOMEZ CARLOS ADOLFO</v>
          </cell>
          <cell r="B17" t="str">
            <v>PROF.  ASOCIADO A</v>
          </cell>
          <cell r="C17">
            <v>12447</v>
          </cell>
        </row>
      </sheetData>
      <sheetData sheetId="2"/>
      <sheetData sheetId="3">
        <row r="11">
          <cell r="C11">
            <v>9039.1749999999993</v>
          </cell>
          <cell r="E11">
            <v>385.5</v>
          </cell>
          <cell r="H11">
            <v>286.55</v>
          </cell>
          <cell r="Q11">
            <v>9039.1749999999993</v>
          </cell>
          <cell r="Z11">
            <v>723.1339999999999</v>
          </cell>
        </row>
        <row r="12">
          <cell r="C12">
            <v>9039.1749999999993</v>
          </cell>
          <cell r="E12">
            <v>385.5</v>
          </cell>
          <cell r="H12">
            <v>286.55</v>
          </cell>
          <cell r="Q12">
            <v>9039.1749999999993</v>
          </cell>
          <cell r="Z12">
            <v>361.56699999999995</v>
          </cell>
        </row>
        <row r="13">
          <cell r="C13">
            <v>9039.1749999999993</v>
          </cell>
          <cell r="E13">
            <v>385.5</v>
          </cell>
          <cell r="H13">
            <v>286.55</v>
          </cell>
          <cell r="Q13">
            <v>9039.1749999999993</v>
          </cell>
        </row>
        <row r="14">
          <cell r="C14">
            <v>9039.1749999999993</v>
          </cell>
          <cell r="E14">
            <v>385.5</v>
          </cell>
          <cell r="H14">
            <v>286.55</v>
          </cell>
          <cell r="Q14">
            <v>9039.1749999999993</v>
          </cell>
        </row>
        <row r="15">
          <cell r="C15">
            <v>6223.5</v>
          </cell>
          <cell r="E15">
            <v>385.5</v>
          </cell>
          <cell r="H15">
            <v>208.9</v>
          </cell>
          <cell r="Q15">
            <v>6223.5</v>
          </cell>
        </row>
        <row r="16">
          <cell r="C16">
            <v>6223.5</v>
          </cell>
          <cell r="E16">
            <v>385.5</v>
          </cell>
          <cell r="H16">
            <v>208.9</v>
          </cell>
          <cell r="Q16">
            <v>6223.5</v>
          </cell>
        </row>
        <row r="17">
          <cell r="C17">
            <v>6223.5</v>
          </cell>
          <cell r="E17">
            <v>385.5</v>
          </cell>
          <cell r="H17">
            <v>208.9</v>
          </cell>
          <cell r="Q17">
            <v>6223.5</v>
          </cell>
          <cell r="Z17">
            <v>373.40999999999997</v>
          </cell>
        </row>
      </sheetData>
      <sheetData sheetId="4">
        <row r="11">
          <cell r="J11">
            <v>4026.74</v>
          </cell>
          <cell r="K11">
            <v>0</v>
          </cell>
        </row>
        <row r="12">
          <cell r="J12">
            <v>3918.27</v>
          </cell>
          <cell r="K12">
            <v>0</v>
          </cell>
        </row>
        <row r="13">
          <cell r="J13">
            <v>3809.8</v>
          </cell>
          <cell r="K13">
            <v>0</v>
          </cell>
        </row>
        <row r="14">
          <cell r="J14">
            <v>3809.8</v>
          </cell>
          <cell r="K14">
            <v>0</v>
          </cell>
        </row>
        <row r="15">
          <cell r="J15">
            <v>2298.65</v>
          </cell>
          <cell r="K15">
            <v>0</v>
          </cell>
        </row>
        <row r="16">
          <cell r="J16">
            <v>2298.65</v>
          </cell>
          <cell r="K16">
            <v>0</v>
          </cell>
        </row>
        <row r="17">
          <cell r="J17">
            <v>2386.48</v>
          </cell>
          <cell r="K17">
            <v>0</v>
          </cell>
        </row>
      </sheetData>
      <sheetData sheetId="5">
        <row r="11">
          <cell r="T11">
            <v>0</v>
          </cell>
        </row>
        <row r="12">
          <cell r="T12">
            <v>0</v>
          </cell>
        </row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</sheetData>
      <sheetData sheetId="6"/>
      <sheetData sheetId="7"/>
      <sheetData sheetId="8">
        <row r="4">
          <cell r="B4" t="str">
            <v>DEL 16 AL 30  DE SEPTIEMBRE  DEL 2015</v>
          </cell>
        </row>
        <row r="5">
          <cell r="B5" t="str">
            <v>TIEMPOS COMPLETOS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7"/>
  <sheetViews>
    <sheetView workbookViewId="0">
      <selection activeCell="F26" sqref="F26"/>
    </sheetView>
  </sheetViews>
  <sheetFormatPr baseColWidth="10" defaultRowHeight="15"/>
  <cols>
    <col min="1" max="1" width="5.28515625" customWidth="1"/>
    <col min="2" max="2" width="29.140625" customWidth="1"/>
    <col min="4" max="4" width="8.140625" customWidth="1"/>
    <col min="5" max="5" width="6.5703125" customWidth="1"/>
    <col min="6" max="6" width="7.85546875" customWidth="1"/>
    <col min="7" max="7" width="15.85546875" customWidth="1"/>
  </cols>
  <sheetData>
    <row r="1" spans="1:36">
      <c r="A1" s="53"/>
      <c r="B1" s="17"/>
      <c r="C1" s="47"/>
      <c r="D1" s="17"/>
      <c r="E1" s="17"/>
      <c r="F1" s="17"/>
      <c r="G1" s="18"/>
      <c r="H1" s="19"/>
      <c r="I1" s="19"/>
      <c r="J1" s="19"/>
      <c r="K1" s="19"/>
      <c r="L1" s="19"/>
      <c r="M1" s="19"/>
      <c r="N1" s="19"/>
      <c r="O1" s="19"/>
      <c r="P1" s="19"/>
      <c r="Q1" s="19"/>
      <c r="R1" s="20"/>
      <c r="S1" s="20"/>
      <c r="T1" s="20"/>
      <c r="U1" s="20"/>
      <c r="V1" s="20"/>
      <c r="W1" s="20"/>
      <c r="X1" s="20"/>
      <c r="Y1" s="41"/>
      <c r="Z1" s="19"/>
      <c r="AA1" s="21"/>
      <c r="AB1" s="19"/>
      <c r="AC1" s="19"/>
      <c r="AD1" s="19"/>
      <c r="AE1" s="19"/>
      <c r="AF1" s="19"/>
      <c r="AG1" s="19"/>
      <c r="AH1" s="19"/>
      <c r="AI1" s="21"/>
      <c r="AJ1" s="22"/>
    </row>
    <row r="2" spans="1:36" ht="15.75">
      <c r="A2" s="54"/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4"/>
    </row>
    <row r="3" spans="1:36" ht="15.75">
      <c r="A3" s="54"/>
      <c r="B3" s="173" t="s">
        <v>1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4"/>
    </row>
    <row r="4" spans="1:36">
      <c r="A4" s="54"/>
      <c r="B4" s="175" t="s">
        <v>2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6"/>
    </row>
    <row r="5" spans="1:36">
      <c r="A5" s="54"/>
      <c r="B5" s="175" t="s">
        <v>3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6"/>
    </row>
    <row r="6" spans="1:36">
      <c r="A6" s="55"/>
      <c r="B6" s="24"/>
      <c r="C6" s="48"/>
      <c r="D6" s="24"/>
      <c r="E6" s="24"/>
      <c r="F6" s="24"/>
      <c r="G6" s="25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42"/>
      <c r="Z6" s="26"/>
      <c r="AA6" s="27"/>
      <c r="AB6" s="26"/>
      <c r="AC6" s="26"/>
      <c r="AD6" s="26"/>
      <c r="AE6" s="26"/>
      <c r="AF6" s="26"/>
      <c r="AG6" s="26"/>
      <c r="AH6" s="26"/>
      <c r="AI6" s="27"/>
      <c r="AJ6" s="28"/>
    </row>
    <row r="7" spans="1:36">
      <c r="A7" s="43"/>
      <c r="B7" s="97"/>
      <c r="C7" s="43"/>
      <c r="D7" s="30"/>
      <c r="E7" s="30"/>
      <c r="F7" s="30"/>
      <c r="G7" s="31"/>
      <c r="H7" s="177" t="s">
        <v>4</v>
      </c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9"/>
      <c r="Z7" s="180" t="s">
        <v>5</v>
      </c>
      <c r="AA7" s="181"/>
      <c r="AB7" s="181"/>
      <c r="AC7" s="181"/>
      <c r="AD7" s="181"/>
      <c r="AE7" s="181"/>
      <c r="AF7" s="181"/>
      <c r="AG7" s="181"/>
      <c r="AH7" s="181"/>
      <c r="AI7" s="182"/>
      <c r="AJ7" s="23" t="s">
        <v>6</v>
      </c>
    </row>
    <row r="8" spans="1:36">
      <c r="A8" s="54" t="s">
        <v>7</v>
      </c>
      <c r="B8" s="98" t="s">
        <v>8</v>
      </c>
      <c r="C8" s="44" t="s">
        <v>9</v>
      </c>
      <c r="D8" s="32" t="s">
        <v>10</v>
      </c>
      <c r="E8" s="32" t="s">
        <v>11</v>
      </c>
      <c r="F8" s="32" t="s">
        <v>12</v>
      </c>
      <c r="G8" s="33" t="s">
        <v>13</v>
      </c>
      <c r="H8" s="29" t="s">
        <v>13</v>
      </c>
      <c r="I8" s="29" t="s">
        <v>14</v>
      </c>
      <c r="J8" s="29" t="s">
        <v>15</v>
      </c>
      <c r="K8" s="29" t="s">
        <v>16</v>
      </c>
      <c r="L8" s="29" t="s">
        <v>16</v>
      </c>
      <c r="M8" s="171" t="s">
        <v>17</v>
      </c>
      <c r="N8" s="34" t="s">
        <v>18</v>
      </c>
      <c r="O8" s="29" t="s">
        <v>19</v>
      </c>
      <c r="P8" s="189" t="s">
        <v>20</v>
      </c>
      <c r="Q8" s="29" t="s">
        <v>21</v>
      </c>
      <c r="R8" s="29" t="s">
        <v>22</v>
      </c>
      <c r="S8" s="171" t="s">
        <v>23</v>
      </c>
      <c r="T8" s="171" t="s">
        <v>24</v>
      </c>
      <c r="U8" s="171" t="s">
        <v>25</v>
      </c>
      <c r="V8" s="171" t="s">
        <v>26</v>
      </c>
      <c r="W8" s="183" t="s">
        <v>27</v>
      </c>
      <c r="X8" s="183" t="s">
        <v>28</v>
      </c>
      <c r="Y8" s="45" t="s">
        <v>29</v>
      </c>
      <c r="Z8" s="29" t="s">
        <v>30</v>
      </c>
      <c r="AA8" s="35" t="s">
        <v>31</v>
      </c>
      <c r="AB8" s="29" t="s">
        <v>32</v>
      </c>
      <c r="AC8" s="29" t="s">
        <v>33</v>
      </c>
      <c r="AD8" s="29" t="s">
        <v>34</v>
      </c>
      <c r="AE8" s="29" t="s">
        <v>35</v>
      </c>
      <c r="AF8" s="183" t="s">
        <v>36</v>
      </c>
      <c r="AG8" s="29" t="s">
        <v>37</v>
      </c>
      <c r="AH8" s="51" t="s">
        <v>37</v>
      </c>
      <c r="AI8" s="35" t="s">
        <v>29</v>
      </c>
      <c r="AJ8" s="29" t="s">
        <v>38</v>
      </c>
    </row>
    <row r="9" spans="1:36" ht="36.75">
      <c r="A9" s="84"/>
      <c r="B9" s="97"/>
      <c r="C9" s="49"/>
      <c r="D9" s="36"/>
      <c r="E9" s="36"/>
      <c r="F9" s="36"/>
      <c r="G9" s="37" t="s">
        <v>39</v>
      </c>
      <c r="H9" s="38"/>
      <c r="I9" s="38"/>
      <c r="J9" s="38" t="s">
        <v>40</v>
      </c>
      <c r="K9" s="38" t="s">
        <v>14</v>
      </c>
      <c r="L9" s="39" t="s">
        <v>41</v>
      </c>
      <c r="M9" s="172"/>
      <c r="N9" s="60" t="s">
        <v>42</v>
      </c>
      <c r="O9" s="38" t="s">
        <v>43</v>
      </c>
      <c r="P9" s="190"/>
      <c r="Q9" s="50" t="s">
        <v>44</v>
      </c>
      <c r="R9" s="50" t="s">
        <v>45</v>
      </c>
      <c r="S9" s="172"/>
      <c r="T9" s="172" t="s">
        <v>46</v>
      </c>
      <c r="U9" s="172"/>
      <c r="V9" s="172"/>
      <c r="W9" s="184"/>
      <c r="X9" s="184"/>
      <c r="Y9" s="46"/>
      <c r="Z9" s="38"/>
      <c r="AA9" s="40"/>
      <c r="AB9" s="38" t="s">
        <v>47</v>
      </c>
      <c r="AC9" s="50" t="s">
        <v>48</v>
      </c>
      <c r="AD9" s="38" t="s">
        <v>49</v>
      </c>
      <c r="AE9" s="83" t="s">
        <v>50</v>
      </c>
      <c r="AF9" s="184"/>
      <c r="AG9" s="38" t="s">
        <v>51</v>
      </c>
      <c r="AH9" s="52" t="s">
        <v>51</v>
      </c>
      <c r="AI9" s="40"/>
      <c r="AJ9" s="38"/>
    </row>
    <row r="10" spans="1:36" ht="15.75">
      <c r="A10" s="85">
        <v>1</v>
      </c>
      <c r="B10" s="100" t="s">
        <v>52</v>
      </c>
      <c r="C10" s="5" t="s">
        <v>53</v>
      </c>
      <c r="D10" s="105"/>
      <c r="E10" s="105"/>
      <c r="F10" s="105"/>
      <c r="G10" s="7">
        <v>46501</v>
      </c>
      <c r="H10" s="7">
        <v>23250.5</v>
      </c>
      <c r="I10" s="7">
        <v>385.5</v>
      </c>
      <c r="J10" s="7">
        <v>0</v>
      </c>
      <c r="K10" s="7">
        <v>940</v>
      </c>
      <c r="L10" s="7">
        <v>668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11">
        <v>25244</v>
      </c>
      <c r="Z10" s="7">
        <v>5757.88</v>
      </c>
      <c r="AA10" s="8">
        <v>92.53</v>
      </c>
      <c r="AB10" s="8">
        <v>2441.3000000000002</v>
      </c>
      <c r="AC10" s="7"/>
      <c r="AD10" s="57"/>
      <c r="AE10" s="7"/>
      <c r="AF10" s="7"/>
      <c r="AG10" s="7"/>
      <c r="AH10" s="7"/>
      <c r="AI10" s="14">
        <v>8291.7099999999991</v>
      </c>
      <c r="AJ10" s="12">
        <v>16952.29</v>
      </c>
    </row>
    <row r="11" spans="1:36" ht="15.75">
      <c r="A11" s="85">
        <v>2</v>
      </c>
      <c r="B11" s="100" t="s">
        <v>54</v>
      </c>
      <c r="C11" s="5" t="s">
        <v>55</v>
      </c>
      <c r="D11" s="105"/>
      <c r="E11" s="105"/>
      <c r="F11" s="105"/>
      <c r="G11" s="7">
        <v>27081.1</v>
      </c>
      <c r="H11" s="7">
        <v>13540.55</v>
      </c>
      <c r="I11" s="7">
        <v>385.5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13540.55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11">
        <v>27466.6</v>
      </c>
      <c r="Z11" s="7">
        <v>6424.66</v>
      </c>
      <c r="AA11" s="8">
        <v>81.3</v>
      </c>
      <c r="AB11" s="8">
        <v>1421.76</v>
      </c>
      <c r="AC11" s="7"/>
      <c r="AD11" s="57">
        <v>1497</v>
      </c>
      <c r="AE11" s="7"/>
      <c r="AF11" s="7"/>
      <c r="AG11" s="7"/>
      <c r="AH11" s="7"/>
      <c r="AI11" s="14">
        <v>9424.7200000000012</v>
      </c>
      <c r="AJ11" s="12">
        <v>18041.879999999997</v>
      </c>
    </row>
    <row r="12" spans="1:36" ht="15.75">
      <c r="A12" s="85">
        <v>3</v>
      </c>
      <c r="B12" s="100" t="s">
        <v>56</v>
      </c>
      <c r="C12" s="5" t="s">
        <v>57</v>
      </c>
      <c r="D12" s="105"/>
      <c r="E12" s="105"/>
      <c r="F12" s="105"/>
      <c r="G12" s="7">
        <v>27081.1</v>
      </c>
      <c r="H12" s="7">
        <v>13540.55</v>
      </c>
      <c r="I12" s="7">
        <v>385.5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13540.55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11">
        <v>27466.6</v>
      </c>
      <c r="Z12" s="7">
        <v>6424.66</v>
      </c>
      <c r="AA12" s="8">
        <v>81.3</v>
      </c>
      <c r="AB12" s="8">
        <v>1421.76</v>
      </c>
      <c r="AC12" s="7"/>
      <c r="AD12" s="57"/>
      <c r="AE12" s="7"/>
      <c r="AF12" s="7"/>
      <c r="AG12" s="7"/>
      <c r="AH12" s="7"/>
      <c r="AI12" s="14">
        <v>7927.72</v>
      </c>
      <c r="AJ12" s="12">
        <v>19538.879999999997</v>
      </c>
    </row>
    <row r="13" spans="1:36" ht="15.75">
      <c r="A13" s="85">
        <v>4</v>
      </c>
      <c r="B13" s="100" t="s">
        <v>58</v>
      </c>
      <c r="C13" s="5" t="s">
        <v>59</v>
      </c>
      <c r="D13" s="105"/>
      <c r="E13" s="105"/>
      <c r="F13" s="105"/>
      <c r="G13" s="7">
        <v>23406</v>
      </c>
      <c r="H13" s="7">
        <v>11703</v>
      </c>
      <c r="I13" s="7">
        <v>385.5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11703</v>
      </c>
      <c r="P13" s="7">
        <v>0</v>
      </c>
      <c r="Q13" s="7">
        <v>1334.1420000000001</v>
      </c>
      <c r="R13" s="7">
        <v>0</v>
      </c>
      <c r="S13" s="7">
        <v>0</v>
      </c>
      <c r="T13" s="7">
        <v>0</v>
      </c>
      <c r="U13" s="7">
        <v>667.05</v>
      </c>
      <c r="V13" s="7">
        <v>0</v>
      </c>
      <c r="W13" s="7">
        <v>0</v>
      </c>
      <c r="X13" s="7">
        <v>0</v>
      </c>
      <c r="Y13" s="11">
        <v>25792.691999999999</v>
      </c>
      <c r="Z13" s="7">
        <v>5922.49</v>
      </c>
      <c r="AA13" s="8">
        <v>75.44</v>
      </c>
      <c r="AB13" s="8">
        <v>1228.82</v>
      </c>
      <c r="AC13" s="7"/>
      <c r="AD13" s="57">
        <v>3773</v>
      </c>
      <c r="AE13" s="7"/>
      <c r="AF13" s="7"/>
      <c r="AG13" s="7"/>
      <c r="AH13" s="7"/>
      <c r="AI13" s="14">
        <v>10999.75</v>
      </c>
      <c r="AJ13" s="12">
        <v>14792.941999999999</v>
      </c>
    </row>
    <row r="14" spans="1:36" ht="15.75">
      <c r="A14" s="85">
        <v>5</v>
      </c>
      <c r="B14" s="100" t="s">
        <v>60</v>
      </c>
      <c r="C14" s="5" t="s">
        <v>61</v>
      </c>
      <c r="D14" s="105"/>
      <c r="E14" s="105"/>
      <c r="F14" s="105"/>
      <c r="G14" s="7">
        <v>23406</v>
      </c>
      <c r="H14" s="7">
        <v>11703</v>
      </c>
      <c r="I14" s="7">
        <v>385.5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11703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11">
        <v>23791.5</v>
      </c>
      <c r="Z14" s="7">
        <v>5322.13</v>
      </c>
      <c r="AA14" s="8">
        <v>68.760000000000005</v>
      </c>
      <c r="AB14" s="8">
        <v>1228.82</v>
      </c>
      <c r="AC14" s="7"/>
      <c r="AD14" s="57"/>
      <c r="AE14" s="7"/>
      <c r="AF14" s="7"/>
      <c r="AG14" s="7"/>
      <c r="AH14" s="7"/>
      <c r="AI14" s="14">
        <v>6619.71</v>
      </c>
      <c r="AJ14" s="12">
        <v>17171.79</v>
      </c>
    </row>
    <row r="15" spans="1:36" ht="15.75">
      <c r="A15" s="85">
        <v>6</v>
      </c>
      <c r="B15" s="102" t="s">
        <v>62</v>
      </c>
      <c r="C15" s="5" t="s">
        <v>63</v>
      </c>
      <c r="D15" s="105"/>
      <c r="E15" s="105"/>
      <c r="F15" s="105"/>
      <c r="G15" s="7">
        <v>23406</v>
      </c>
      <c r="H15" s="7">
        <v>11703</v>
      </c>
      <c r="I15" s="7">
        <v>385.5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6959.38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11">
        <v>19047.88</v>
      </c>
      <c r="Z15" s="7">
        <v>3899.05</v>
      </c>
      <c r="AA15" s="8">
        <v>59.28</v>
      </c>
      <c r="AB15" s="8">
        <v>1228.82</v>
      </c>
      <c r="AC15" s="7"/>
      <c r="AD15" s="57"/>
      <c r="AE15" s="7"/>
      <c r="AF15" s="7"/>
      <c r="AG15" s="7"/>
      <c r="AH15" s="7"/>
      <c r="AI15" s="14">
        <v>5187.1500000000005</v>
      </c>
      <c r="AJ15" s="12">
        <v>13860.73</v>
      </c>
    </row>
    <row r="16" spans="1:36" ht="16.5" thickBot="1">
      <c r="A16" s="86">
        <v>7</v>
      </c>
      <c r="B16" s="100" t="s">
        <v>64</v>
      </c>
      <c r="C16" s="5" t="s">
        <v>65</v>
      </c>
      <c r="D16" s="105"/>
      <c r="E16" s="105"/>
      <c r="F16" s="105"/>
      <c r="G16" s="7">
        <v>23406</v>
      </c>
      <c r="H16" s="7">
        <v>12483.2</v>
      </c>
      <c r="I16" s="7">
        <v>411.2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11703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11">
        <v>24597.4</v>
      </c>
      <c r="Z16" s="7">
        <v>5805.67</v>
      </c>
      <c r="AA16" s="8">
        <v>68.760000000000005</v>
      </c>
      <c r="AB16" s="8">
        <v>1228.82</v>
      </c>
      <c r="AC16" s="7"/>
      <c r="AD16" s="57">
        <v>2516</v>
      </c>
      <c r="AE16" s="7"/>
      <c r="AF16" s="7"/>
      <c r="AG16" s="7"/>
      <c r="AH16" s="7"/>
      <c r="AI16" s="14">
        <v>9619.25</v>
      </c>
      <c r="AJ16" s="12">
        <v>14978.150000000001</v>
      </c>
    </row>
    <row r="17" spans="1:36" ht="16.5" thickBot="1">
      <c r="A17" s="87"/>
      <c r="B17" s="99" t="s">
        <v>66</v>
      </c>
      <c r="C17" s="74"/>
      <c r="D17" s="106"/>
      <c r="E17" s="106"/>
      <c r="F17" s="107"/>
      <c r="G17" s="73">
        <v>194287.2</v>
      </c>
      <c r="H17" s="73">
        <v>97923.8</v>
      </c>
      <c r="I17" s="73">
        <v>2724.2</v>
      </c>
      <c r="J17" s="73">
        <v>0</v>
      </c>
      <c r="K17" s="73">
        <v>940</v>
      </c>
      <c r="L17" s="73">
        <v>668</v>
      </c>
      <c r="M17" s="73">
        <v>0</v>
      </c>
      <c r="N17" s="73">
        <v>0</v>
      </c>
      <c r="O17" s="73">
        <v>69149.48</v>
      </c>
      <c r="P17" s="73">
        <v>0</v>
      </c>
      <c r="Q17" s="73">
        <v>1334.1420000000001</v>
      </c>
      <c r="R17" s="73">
        <v>0</v>
      </c>
      <c r="S17" s="73">
        <v>0</v>
      </c>
      <c r="T17" s="73">
        <v>0</v>
      </c>
      <c r="U17" s="73">
        <v>667.05</v>
      </c>
      <c r="V17" s="73">
        <v>0</v>
      </c>
      <c r="W17" s="73">
        <v>0</v>
      </c>
      <c r="X17" s="73">
        <v>0</v>
      </c>
      <c r="Y17" s="73">
        <v>173406.67199999999</v>
      </c>
      <c r="Z17" s="73">
        <v>39556.54</v>
      </c>
      <c r="AA17" s="73">
        <v>527.37</v>
      </c>
      <c r="AB17" s="73">
        <v>10200.1</v>
      </c>
      <c r="AC17" s="73">
        <v>0</v>
      </c>
      <c r="AD17" s="73">
        <v>7786</v>
      </c>
      <c r="AE17" s="73">
        <v>0</v>
      </c>
      <c r="AF17" s="73">
        <v>0</v>
      </c>
      <c r="AG17" s="73">
        <v>0</v>
      </c>
      <c r="AH17" s="73">
        <v>0</v>
      </c>
      <c r="AI17" s="73">
        <v>58070.01</v>
      </c>
      <c r="AJ17" s="73">
        <v>115336.66200000001</v>
      </c>
    </row>
    <row r="18" spans="1:36" ht="15.75">
      <c r="A18" s="64"/>
      <c r="B18" s="65"/>
      <c r="C18" s="66"/>
      <c r="D18" s="108"/>
      <c r="E18" s="108"/>
      <c r="F18" s="10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8"/>
      <c r="Z18" s="67"/>
      <c r="AA18" s="69"/>
      <c r="AB18" s="67"/>
      <c r="AC18" s="67"/>
      <c r="AD18" s="70"/>
      <c r="AE18" s="67"/>
      <c r="AF18" s="67"/>
      <c r="AG18" s="67"/>
      <c r="AH18" s="67"/>
      <c r="AI18" s="71"/>
      <c r="AJ18" s="72"/>
    </row>
    <row r="19" spans="1:36" ht="15.75">
      <c r="A19" s="64"/>
      <c r="B19" s="65"/>
      <c r="C19" s="66"/>
      <c r="D19" s="108"/>
      <c r="E19" s="108"/>
      <c r="F19" s="109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8"/>
      <c r="Z19" s="67"/>
      <c r="AA19" s="69"/>
      <c r="AB19" s="67"/>
      <c r="AC19" s="67"/>
      <c r="AD19" s="70"/>
      <c r="AE19" s="67"/>
      <c r="AF19" s="67"/>
      <c r="AG19" s="67"/>
      <c r="AH19" s="67"/>
      <c r="AI19" s="71"/>
      <c r="AJ19" s="72"/>
    </row>
    <row r="20" spans="1:36" ht="15.75">
      <c r="A20" s="64"/>
      <c r="B20" s="65"/>
      <c r="C20" s="66"/>
      <c r="D20" s="108"/>
      <c r="E20" s="108"/>
      <c r="F20" s="109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8"/>
      <c r="Z20" s="67"/>
      <c r="AA20" s="69"/>
      <c r="AB20" s="67"/>
      <c r="AC20" s="67"/>
      <c r="AD20" s="70"/>
      <c r="AE20" s="67"/>
      <c r="AF20" s="67"/>
      <c r="AG20" s="67"/>
      <c r="AH20" s="67"/>
      <c r="AI20" s="71"/>
      <c r="AJ20" s="72"/>
    </row>
    <row r="21" spans="1:36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 t="s">
        <v>67</v>
      </c>
      <c r="M21" s="64"/>
      <c r="N21" s="64"/>
      <c r="O21" s="64"/>
      <c r="P21" s="64"/>
      <c r="Q21" s="64"/>
      <c r="R21" s="64"/>
      <c r="S21" s="64"/>
      <c r="T21" s="64"/>
      <c r="U21" s="64" t="s">
        <v>68</v>
      </c>
      <c r="V21" s="64"/>
      <c r="W21" s="64"/>
      <c r="X21" s="64"/>
      <c r="Y21" s="64"/>
      <c r="Z21" s="64"/>
      <c r="AA21" s="69"/>
      <c r="AB21" s="69"/>
      <c r="AC21" s="69"/>
      <c r="AD21" s="69"/>
      <c r="AE21" s="69"/>
      <c r="AF21" s="69"/>
      <c r="AG21" s="69"/>
      <c r="AH21" s="69"/>
      <c r="AI21" s="69"/>
      <c r="AJ21" s="69"/>
    </row>
    <row r="22" spans="1:36">
      <c r="A22" s="64"/>
      <c r="B22" s="64"/>
      <c r="C22" s="64"/>
      <c r="D22" s="64" t="s">
        <v>69</v>
      </c>
      <c r="E22" s="64"/>
      <c r="F22" s="64"/>
      <c r="G22" s="69" t="s">
        <v>69</v>
      </c>
      <c r="H22" s="69"/>
      <c r="I22" s="64"/>
      <c r="J22" s="64"/>
      <c r="K22" s="64"/>
      <c r="L22" s="69" t="s">
        <v>70</v>
      </c>
      <c r="M22" s="69"/>
      <c r="N22" s="69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9"/>
      <c r="AB22" s="69"/>
      <c r="AC22" s="69"/>
      <c r="AD22" s="69"/>
      <c r="AE22" s="69"/>
      <c r="AF22" s="69"/>
      <c r="AG22" s="69" t="s">
        <v>71</v>
      </c>
      <c r="AH22" s="69"/>
      <c r="AI22" s="69"/>
      <c r="AJ22" s="69"/>
    </row>
    <row r="23" spans="1:36">
      <c r="A23" s="64"/>
      <c r="B23" s="64"/>
      <c r="C23" s="64"/>
      <c r="D23" s="64" t="s">
        <v>72</v>
      </c>
      <c r="E23" s="64"/>
      <c r="F23" s="64"/>
      <c r="G23" s="69" t="s">
        <v>73</v>
      </c>
      <c r="H23" s="64"/>
      <c r="I23" s="64"/>
      <c r="J23" s="64"/>
      <c r="K23" s="69"/>
      <c r="L23" s="69" t="s">
        <v>55</v>
      </c>
      <c r="M23" s="69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9"/>
      <c r="AB23" s="69"/>
      <c r="AC23" s="69"/>
      <c r="AD23" s="69"/>
      <c r="AE23" s="69"/>
      <c r="AF23" s="69"/>
      <c r="AG23" s="69" t="s">
        <v>53</v>
      </c>
      <c r="AH23" s="69"/>
      <c r="AI23" s="69"/>
      <c r="AJ23" s="69"/>
    </row>
    <row r="24" spans="1:36">
      <c r="A24" s="64"/>
      <c r="B24" s="64"/>
      <c r="C24" s="64"/>
      <c r="D24" s="64" t="s">
        <v>74</v>
      </c>
      <c r="E24" s="64"/>
      <c r="F24" s="64"/>
      <c r="G24" s="69" t="s">
        <v>75</v>
      </c>
      <c r="H24" s="64"/>
      <c r="I24" s="64"/>
      <c r="J24" s="64"/>
      <c r="K24" s="69"/>
      <c r="L24" s="69" t="s">
        <v>76</v>
      </c>
      <c r="M24" s="69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9"/>
      <c r="AB24" s="69"/>
      <c r="AC24" s="69"/>
      <c r="AD24" s="69"/>
      <c r="AE24" s="69"/>
      <c r="AF24" s="69"/>
      <c r="AG24" s="69" t="s">
        <v>77</v>
      </c>
      <c r="AH24" s="69"/>
      <c r="AI24" s="69"/>
      <c r="AJ24" s="69"/>
    </row>
    <row r="25" spans="1:36">
      <c r="A25" s="64"/>
      <c r="B25" s="64"/>
      <c r="C25" s="64"/>
      <c r="D25" s="64"/>
      <c r="E25" s="64"/>
      <c r="F25" s="64"/>
      <c r="G25" s="69"/>
      <c r="H25" s="64"/>
      <c r="I25" s="64"/>
      <c r="J25" s="64"/>
      <c r="K25" s="69"/>
      <c r="L25" s="69"/>
      <c r="M25" s="69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9"/>
      <c r="AB25" s="69"/>
      <c r="AC25" s="69"/>
      <c r="AD25" s="69"/>
      <c r="AE25" s="69"/>
      <c r="AF25" s="69"/>
      <c r="AG25" s="69"/>
      <c r="AH25" s="69"/>
      <c r="AI25" s="69"/>
      <c r="AJ25" s="69"/>
    </row>
    <row r="26" spans="1:36">
      <c r="A26" s="64"/>
      <c r="B26" s="64"/>
      <c r="C26" s="64"/>
      <c r="D26" s="64"/>
      <c r="E26" s="64"/>
      <c r="F26" s="64"/>
      <c r="G26" s="69"/>
      <c r="H26" s="64"/>
      <c r="I26" s="64"/>
      <c r="J26" s="64"/>
      <c r="K26" s="69"/>
      <c r="L26" s="69"/>
      <c r="M26" s="69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9"/>
      <c r="AB26" s="69"/>
      <c r="AC26" s="69"/>
      <c r="AD26" s="69"/>
      <c r="AE26" s="69"/>
      <c r="AF26" s="69"/>
      <c r="AG26" s="69"/>
      <c r="AH26" s="69"/>
      <c r="AI26" s="69"/>
      <c r="AJ26" s="69"/>
    </row>
    <row r="27" spans="1:36" ht="15.75">
      <c r="A27" s="64"/>
      <c r="B27" s="65"/>
      <c r="C27" s="66"/>
      <c r="D27" s="108"/>
      <c r="E27" s="108"/>
      <c r="F27" s="10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8"/>
      <c r="Z27" s="67"/>
      <c r="AA27" s="69"/>
      <c r="AB27" s="67"/>
      <c r="AC27" s="67"/>
      <c r="AD27" s="70"/>
      <c r="AE27" s="67"/>
      <c r="AF27" s="67"/>
      <c r="AG27" s="67"/>
      <c r="AH27" s="67"/>
      <c r="AI27" s="71"/>
      <c r="AJ27" s="72"/>
    </row>
    <row r="28" spans="1:36" ht="15.75">
      <c r="A28" s="88">
        <v>1</v>
      </c>
      <c r="B28" s="104" t="s">
        <v>78</v>
      </c>
      <c r="C28" s="5" t="s">
        <v>79</v>
      </c>
      <c r="D28" s="105"/>
      <c r="E28" s="105"/>
      <c r="F28" s="105"/>
      <c r="G28" s="7">
        <v>6800.5</v>
      </c>
      <c r="H28" s="7">
        <v>3400.25</v>
      </c>
      <c r="I28" s="7">
        <v>385.5</v>
      </c>
      <c r="J28" s="7">
        <v>0</v>
      </c>
      <c r="K28" s="80"/>
      <c r="L28" s="80"/>
      <c r="M28" s="7">
        <v>0</v>
      </c>
      <c r="N28" s="7">
        <v>0</v>
      </c>
      <c r="O28" s="7">
        <v>3400.25</v>
      </c>
      <c r="P28" s="7">
        <v>0</v>
      </c>
      <c r="Q28" s="7">
        <v>0</v>
      </c>
      <c r="R28" s="7">
        <v>0</v>
      </c>
      <c r="S28" s="7">
        <v>446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11">
        <v>7632</v>
      </c>
      <c r="Z28" s="7">
        <v>1083.01</v>
      </c>
      <c r="AA28" s="81">
        <v>13.9</v>
      </c>
      <c r="AB28" s="8">
        <v>357.03</v>
      </c>
      <c r="AC28" s="80"/>
      <c r="AD28" s="82"/>
      <c r="AE28" s="7"/>
      <c r="AF28" s="80"/>
      <c r="AG28" s="7">
        <v>34.002499999999998</v>
      </c>
      <c r="AH28" s="7"/>
      <c r="AI28" s="14">
        <v>1487.9425000000001</v>
      </c>
      <c r="AJ28" s="12">
        <v>6144.0574999999999</v>
      </c>
    </row>
    <row r="29" spans="1:36" ht="15.75">
      <c r="A29" s="85">
        <v>2</v>
      </c>
      <c r="B29" s="104" t="s">
        <v>80</v>
      </c>
      <c r="C29" s="5" t="s">
        <v>81</v>
      </c>
      <c r="D29" s="110"/>
      <c r="E29" s="110"/>
      <c r="F29" s="110"/>
      <c r="G29" s="7">
        <v>5587.3</v>
      </c>
      <c r="H29" s="7">
        <v>2793.65</v>
      </c>
      <c r="I29" s="7">
        <v>385.5</v>
      </c>
      <c r="J29" s="7">
        <v>0</v>
      </c>
      <c r="K29" s="80"/>
      <c r="L29" s="80"/>
      <c r="M29" s="7">
        <v>0</v>
      </c>
      <c r="N29" s="7">
        <v>0</v>
      </c>
      <c r="O29" s="7">
        <v>2793.65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11">
        <v>5972.8</v>
      </c>
      <c r="Z29" s="7">
        <v>728.6</v>
      </c>
      <c r="AA29" s="8">
        <v>7.98</v>
      </c>
      <c r="AB29" s="8">
        <v>293.33</v>
      </c>
      <c r="AC29" s="7"/>
      <c r="AD29" s="57"/>
      <c r="AE29" s="7"/>
      <c r="AF29" s="7"/>
      <c r="AG29" s="7">
        <v>27.936500000000002</v>
      </c>
      <c r="AH29" s="7"/>
      <c r="AI29" s="14">
        <v>1057.8465000000001</v>
      </c>
      <c r="AJ29" s="12">
        <v>4914.9534999999996</v>
      </c>
    </row>
    <row r="30" spans="1:36" ht="15.75">
      <c r="A30" s="85">
        <v>3</v>
      </c>
      <c r="B30" s="94" t="s">
        <v>82</v>
      </c>
      <c r="C30" s="5" t="s">
        <v>83</v>
      </c>
      <c r="D30" s="105"/>
      <c r="E30" s="105"/>
      <c r="F30" s="105"/>
      <c r="G30" s="7">
        <v>8293.5499999999993</v>
      </c>
      <c r="H30" s="7">
        <v>4146.7749999999996</v>
      </c>
      <c r="I30" s="7">
        <v>385.5</v>
      </c>
      <c r="J30" s="7">
        <v>0</v>
      </c>
      <c r="K30" s="80"/>
      <c r="L30" s="80"/>
      <c r="M30" s="7">
        <v>0</v>
      </c>
      <c r="N30" s="7">
        <v>0</v>
      </c>
      <c r="O30" s="7">
        <v>4146.7749999999996</v>
      </c>
      <c r="P30" s="7">
        <v>0</v>
      </c>
      <c r="Q30" s="7">
        <v>236.366175</v>
      </c>
      <c r="R30" s="63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11">
        <v>8915.43</v>
      </c>
      <c r="Z30" s="7">
        <v>1357.14</v>
      </c>
      <c r="AA30" s="8">
        <v>18.16</v>
      </c>
      <c r="AB30" s="78">
        <v>435.41</v>
      </c>
      <c r="AC30" s="7"/>
      <c r="AD30" s="57">
        <v>1337</v>
      </c>
      <c r="AE30" s="7"/>
      <c r="AF30" s="7"/>
      <c r="AG30" s="7"/>
      <c r="AH30" s="7"/>
      <c r="AI30" s="14">
        <v>3147.71</v>
      </c>
      <c r="AJ30" s="12">
        <v>5767.72</v>
      </c>
    </row>
    <row r="31" spans="1:36" ht="15.75">
      <c r="A31" s="85">
        <v>4</v>
      </c>
      <c r="B31" s="94" t="s">
        <v>84</v>
      </c>
      <c r="C31" s="5" t="s">
        <v>85</v>
      </c>
      <c r="D31" s="105"/>
      <c r="E31" s="105"/>
      <c r="F31" s="105"/>
      <c r="G31" s="7">
        <v>5314.95</v>
      </c>
      <c r="H31" s="7">
        <v>2657.4749999999999</v>
      </c>
      <c r="I31" s="7">
        <v>385.5</v>
      </c>
      <c r="J31" s="7">
        <v>0</v>
      </c>
      <c r="K31" s="80"/>
      <c r="L31" s="80"/>
      <c r="M31" s="7">
        <v>0</v>
      </c>
      <c r="N31" s="7">
        <v>0</v>
      </c>
      <c r="O31" s="7">
        <v>421.66</v>
      </c>
      <c r="P31" s="7">
        <v>0</v>
      </c>
      <c r="Q31" s="7">
        <v>0</v>
      </c>
      <c r="R31" s="63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11">
        <v>3464.6349999999998</v>
      </c>
      <c r="Z31" s="7">
        <v>147.77000000000001</v>
      </c>
      <c r="AA31" s="8">
        <v>2.58</v>
      </c>
      <c r="AB31" s="78">
        <v>0</v>
      </c>
      <c r="AC31" s="7"/>
      <c r="AD31" s="57"/>
      <c r="AE31" s="7"/>
      <c r="AF31" s="7"/>
      <c r="AG31" s="7"/>
      <c r="AH31" s="7"/>
      <c r="AI31" s="14">
        <v>150.35000000000002</v>
      </c>
      <c r="AJ31" s="12">
        <v>3314.2849999999999</v>
      </c>
    </row>
    <row r="32" spans="1:36" ht="15.75">
      <c r="A32" s="89">
        <v>5</v>
      </c>
      <c r="B32" s="94" t="s">
        <v>86</v>
      </c>
      <c r="C32" s="5" t="s">
        <v>87</v>
      </c>
      <c r="D32" s="105"/>
      <c r="E32" s="105"/>
      <c r="F32" s="105"/>
      <c r="G32" s="7">
        <v>6168.3</v>
      </c>
      <c r="H32" s="7">
        <v>3084.15</v>
      </c>
      <c r="I32" s="7">
        <v>385.5</v>
      </c>
      <c r="J32" s="7">
        <v>0</v>
      </c>
      <c r="K32" s="80"/>
      <c r="L32" s="80"/>
      <c r="M32" s="7">
        <v>0</v>
      </c>
      <c r="N32" s="7">
        <v>0</v>
      </c>
      <c r="O32" s="7">
        <v>3084.15</v>
      </c>
      <c r="P32" s="7">
        <v>0</v>
      </c>
      <c r="Q32" s="7">
        <v>0</v>
      </c>
      <c r="R32" s="63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11">
        <v>6553.8</v>
      </c>
      <c r="Z32" s="7">
        <v>852.7</v>
      </c>
      <c r="AA32" s="8">
        <v>9.9600000000000009</v>
      </c>
      <c r="AB32" s="78">
        <v>323.83999999999997</v>
      </c>
      <c r="AC32" s="7"/>
      <c r="AD32" s="57"/>
      <c r="AE32" s="7"/>
      <c r="AF32" s="7"/>
      <c r="AG32" s="7">
        <v>30.8415</v>
      </c>
      <c r="AH32" s="7"/>
      <c r="AI32" s="14">
        <v>1217.3415</v>
      </c>
      <c r="AJ32" s="12">
        <v>5336.4585000000006</v>
      </c>
    </row>
    <row r="33" spans="1:36" ht="15.75">
      <c r="A33" s="90">
        <v>6</v>
      </c>
      <c r="B33" s="101" t="s">
        <v>88</v>
      </c>
      <c r="C33" s="5" t="s">
        <v>89</v>
      </c>
      <c r="D33" s="105"/>
      <c r="E33" s="105"/>
      <c r="F33" s="105"/>
      <c r="G33" s="7">
        <v>16593.95</v>
      </c>
      <c r="H33" s="7">
        <v>8296.9750000000004</v>
      </c>
      <c r="I33" s="7">
        <v>385.5</v>
      </c>
      <c r="J33" s="7">
        <v>0</v>
      </c>
      <c r="K33" s="80"/>
      <c r="L33" s="80"/>
      <c r="M33" s="7">
        <v>0</v>
      </c>
      <c r="N33" s="7">
        <v>0</v>
      </c>
      <c r="O33" s="7">
        <v>8296.9750000000004</v>
      </c>
      <c r="P33" s="7">
        <v>0</v>
      </c>
      <c r="Q33" s="7">
        <v>788.212625</v>
      </c>
      <c r="R33" s="63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11">
        <v>17767.669999999998</v>
      </c>
      <c r="Z33" s="7">
        <v>3514.98</v>
      </c>
      <c r="AA33" s="8">
        <v>48.68</v>
      </c>
      <c r="AB33" s="78">
        <v>871.18</v>
      </c>
      <c r="AC33" s="7"/>
      <c r="AD33" s="57"/>
      <c r="AE33" s="7"/>
      <c r="AF33" s="7"/>
      <c r="AG33" s="7"/>
      <c r="AH33" s="7"/>
      <c r="AI33" s="14">
        <v>4434.84</v>
      </c>
      <c r="AJ33" s="12">
        <v>13332.829999999998</v>
      </c>
    </row>
    <row r="34" spans="1:36" ht="15.75">
      <c r="A34" s="90">
        <v>7</v>
      </c>
      <c r="B34" s="104" t="s">
        <v>90</v>
      </c>
      <c r="C34" s="5" t="s">
        <v>91</v>
      </c>
      <c r="D34" s="105"/>
      <c r="E34" s="105"/>
      <c r="F34" s="105"/>
      <c r="G34" s="7">
        <v>4821.1000000000004</v>
      </c>
      <c r="H34" s="7">
        <v>2410.5500000000002</v>
      </c>
      <c r="I34" s="7">
        <v>385.5</v>
      </c>
      <c r="J34" s="7">
        <v>0</v>
      </c>
      <c r="K34" s="80"/>
      <c r="L34" s="80"/>
      <c r="M34" s="7">
        <v>0</v>
      </c>
      <c r="N34" s="7">
        <v>0</v>
      </c>
      <c r="O34" s="7">
        <v>2410.5500000000002</v>
      </c>
      <c r="P34" s="7">
        <v>0</v>
      </c>
      <c r="Q34" s="7">
        <v>0</v>
      </c>
      <c r="R34" s="63">
        <v>0</v>
      </c>
      <c r="S34" s="7">
        <v>446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11">
        <v>5652.6</v>
      </c>
      <c r="Z34" s="7">
        <v>660.21</v>
      </c>
      <c r="AA34" s="8">
        <v>7.15</v>
      </c>
      <c r="AB34" s="78">
        <v>253.11</v>
      </c>
      <c r="AC34" s="7"/>
      <c r="AD34" s="57">
        <v>260</v>
      </c>
      <c r="AE34" s="7"/>
      <c r="AF34" s="7"/>
      <c r="AG34" s="63">
        <v>24.105500000000003</v>
      </c>
      <c r="AH34" s="7"/>
      <c r="AI34" s="14">
        <v>1204.5754999999999</v>
      </c>
      <c r="AJ34" s="12">
        <v>4448.0245000000004</v>
      </c>
    </row>
    <row r="35" spans="1:36" ht="15.75">
      <c r="A35" s="89">
        <v>8</v>
      </c>
      <c r="B35" s="103" t="s">
        <v>92</v>
      </c>
      <c r="C35" s="5" t="s">
        <v>93</v>
      </c>
      <c r="D35" s="105"/>
      <c r="E35" s="105"/>
      <c r="F35" s="105"/>
      <c r="G35" s="7">
        <v>16593.95</v>
      </c>
      <c r="H35" s="7">
        <v>8296.9750000000004</v>
      </c>
      <c r="I35" s="7">
        <v>385.5</v>
      </c>
      <c r="J35" s="7">
        <v>0</v>
      </c>
      <c r="K35" s="80"/>
      <c r="L35" s="80"/>
      <c r="M35" s="7">
        <v>0</v>
      </c>
      <c r="N35" s="7">
        <v>0</v>
      </c>
      <c r="O35" s="7">
        <v>8296.9750000000004</v>
      </c>
      <c r="P35" s="7">
        <v>0</v>
      </c>
      <c r="Q35" s="7">
        <v>0</v>
      </c>
      <c r="R35" s="63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11">
        <v>16979.46</v>
      </c>
      <c r="Z35" s="7">
        <v>3278.52</v>
      </c>
      <c r="AA35" s="8">
        <v>45.52</v>
      </c>
      <c r="AB35" s="78">
        <v>871.18</v>
      </c>
      <c r="AC35" s="7"/>
      <c r="AD35" s="57">
        <v>1674.65</v>
      </c>
      <c r="AE35" s="7"/>
      <c r="AF35" s="7"/>
      <c r="AG35" s="7"/>
      <c r="AH35" s="7"/>
      <c r="AI35" s="14">
        <v>5869.8700000000008</v>
      </c>
      <c r="AJ35" s="12">
        <v>11109.59</v>
      </c>
    </row>
    <row r="36" spans="1:36" ht="15.75">
      <c r="A36" s="89">
        <v>9</v>
      </c>
      <c r="B36" s="104" t="s">
        <v>94</v>
      </c>
      <c r="C36" s="5" t="s">
        <v>95</v>
      </c>
      <c r="D36" s="105"/>
      <c r="E36" s="105"/>
      <c r="F36" s="105"/>
      <c r="G36" s="7">
        <v>4821.1000000000004</v>
      </c>
      <c r="H36" s="7">
        <v>2410.5500000000002</v>
      </c>
      <c r="I36" s="7">
        <v>385.5</v>
      </c>
      <c r="J36" s="7">
        <v>0</v>
      </c>
      <c r="K36" s="80"/>
      <c r="L36" s="80"/>
      <c r="M36" s="7">
        <v>0</v>
      </c>
      <c r="N36" s="7">
        <v>0</v>
      </c>
      <c r="O36" s="7">
        <v>2410.5500000000002</v>
      </c>
      <c r="P36" s="7">
        <v>0</v>
      </c>
      <c r="Q36" s="7">
        <v>0</v>
      </c>
      <c r="R36" s="63">
        <v>0</v>
      </c>
      <c r="S36" s="7">
        <v>0</v>
      </c>
      <c r="T36" s="7">
        <v>0</v>
      </c>
      <c r="U36" s="7">
        <v>0</v>
      </c>
      <c r="V36" s="7">
        <v>387.1</v>
      </c>
      <c r="W36" s="7">
        <v>0</v>
      </c>
      <c r="X36" s="7">
        <v>0</v>
      </c>
      <c r="Y36" s="11">
        <v>5593.7000000000007</v>
      </c>
      <c r="Z36" s="7">
        <v>647.63000000000011</v>
      </c>
      <c r="AA36" s="8">
        <v>6.13</v>
      </c>
      <c r="AB36" s="78">
        <v>253.11</v>
      </c>
      <c r="AC36" s="7"/>
      <c r="AD36" s="57"/>
      <c r="AE36" s="7"/>
      <c r="AF36" s="7"/>
      <c r="AG36" s="7">
        <v>24.105500000000003</v>
      </c>
      <c r="AH36" s="7"/>
      <c r="AI36" s="14">
        <v>930.97550000000012</v>
      </c>
      <c r="AJ36" s="12">
        <v>4662.7245000000003</v>
      </c>
    </row>
    <row r="37" spans="1:36" ht="15.75">
      <c r="A37" s="89">
        <v>10</v>
      </c>
      <c r="B37" s="94" t="s">
        <v>96</v>
      </c>
      <c r="C37" s="5" t="s">
        <v>97</v>
      </c>
      <c r="D37" s="105"/>
      <c r="E37" s="105"/>
      <c r="F37" s="105"/>
      <c r="G37" s="7">
        <v>6800.5</v>
      </c>
      <c r="H37" s="7">
        <v>3400.25</v>
      </c>
      <c r="I37" s="7">
        <v>385.5</v>
      </c>
      <c r="J37" s="7">
        <v>0</v>
      </c>
      <c r="K37" s="80"/>
      <c r="L37" s="80"/>
      <c r="M37" s="7">
        <v>0</v>
      </c>
      <c r="N37" s="7">
        <v>0</v>
      </c>
      <c r="O37" s="7">
        <v>3400.25</v>
      </c>
      <c r="P37" s="7">
        <v>0</v>
      </c>
      <c r="Q37" s="7">
        <v>0</v>
      </c>
      <c r="R37" s="63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11">
        <v>7186</v>
      </c>
      <c r="Z37" s="7">
        <v>987.74</v>
      </c>
      <c r="AA37" s="8">
        <v>12.12</v>
      </c>
      <c r="AB37" s="78">
        <v>357.03</v>
      </c>
      <c r="AC37" s="7"/>
      <c r="AD37" s="57"/>
      <c r="AE37" s="7"/>
      <c r="AF37" s="7"/>
      <c r="AG37" s="7">
        <v>34.002499999999998</v>
      </c>
      <c r="AH37" s="7"/>
      <c r="AI37" s="14">
        <v>1390.8924999999999</v>
      </c>
      <c r="AJ37" s="12">
        <v>5795.1075000000001</v>
      </c>
    </row>
    <row r="38" spans="1:36" ht="15.75">
      <c r="A38" s="90">
        <v>11</v>
      </c>
      <c r="B38" s="104" t="s">
        <v>98</v>
      </c>
      <c r="C38" s="5" t="s">
        <v>99</v>
      </c>
      <c r="D38" s="105"/>
      <c r="E38" s="105"/>
      <c r="F38" s="105"/>
      <c r="G38" s="7">
        <v>4594.8500000000004</v>
      </c>
      <c r="H38" s="7">
        <v>2297.4250000000002</v>
      </c>
      <c r="I38" s="7">
        <v>385.5</v>
      </c>
      <c r="J38" s="7">
        <v>0</v>
      </c>
      <c r="K38" s="80"/>
      <c r="L38" s="80"/>
      <c r="M38" s="7">
        <v>0</v>
      </c>
      <c r="N38" s="7">
        <v>0</v>
      </c>
      <c r="O38" s="7">
        <v>2297.4250000000002</v>
      </c>
      <c r="P38" s="7">
        <v>0</v>
      </c>
      <c r="Q38" s="7">
        <v>174.60430000000002</v>
      </c>
      <c r="R38" s="63">
        <v>0</v>
      </c>
      <c r="S38" s="7">
        <v>446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11">
        <v>5600.96</v>
      </c>
      <c r="Z38" s="7">
        <v>649.17000000000007</v>
      </c>
      <c r="AA38" s="8">
        <v>7.08</v>
      </c>
      <c r="AB38" s="78">
        <v>241.23</v>
      </c>
      <c r="AC38" s="7"/>
      <c r="AD38" s="57">
        <v>167</v>
      </c>
      <c r="AE38" s="7"/>
      <c r="AF38" s="7"/>
      <c r="AG38" s="7"/>
      <c r="AH38" s="7">
        <v>22.974250000000001</v>
      </c>
      <c r="AI38" s="14">
        <v>1087.45425</v>
      </c>
      <c r="AJ38" s="12">
        <v>4513.5057500000003</v>
      </c>
    </row>
    <row r="39" spans="1:36" ht="15.75">
      <c r="A39" s="89">
        <v>12</v>
      </c>
      <c r="B39" s="103" t="s">
        <v>100</v>
      </c>
      <c r="C39" s="5" t="s">
        <v>101</v>
      </c>
      <c r="D39" s="105"/>
      <c r="E39" s="105"/>
      <c r="F39" s="105"/>
      <c r="G39" s="7">
        <v>16593.95</v>
      </c>
      <c r="H39" s="7">
        <v>8296.9750000000004</v>
      </c>
      <c r="I39" s="7">
        <v>385.5</v>
      </c>
      <c r="J39" s="7">
        <v>0</v>
      </c>
      <c r="K39" s="80"/>
      <c r="L39" s="80"/>
      <c r="M39" s="7">
        <v>0</v>
      </c>
      <c r="N39" s="7">
        <v>0</v>
      </c>
      <c r="O39" s="7">
        <v>8296.9750000000004</v>
      </c>
      <c r="P39" s="7">
        <v>0</v>
      </c>
      <c r="Q39" s="7">
        <v>630.57010000000002</v>
      </c>
      <c r="R39" s="63">
        <v>0</v>
      </c>
      <c r="S39" s="7">
        <v>446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11">
        <v>18056.03</v>
      </c>
      <c r="Z39" s="7">
        <v>3601.49</v>
      </c>
      <c r="AA39" s="8">
        <v>49.83</v>
      </c>
      <c r="AB39" s="78">
        <v>871.18</v>
      </c>
      <c r="AC39" s="7"/>
      <c r="AD39" s="57"/>
      <c r="AE39" s="7"/>
      <c r="AF39" s="7"/>
      <c r="AG39" s="7"/>
      <c r="AH39" s="7"/>
      <c r="AI39" s="14">
        <v>4522.5</v>
      </c>
      <c r="AJ39" s="12">
        <v>13533.529999999999</v>
      </c>
    </row>
    <row r="40" spans="1:36" ht="15.75">
      <c r="A40" s="90">
        <v>13</v>
      </c>
      <c r="B40" s="104" t="s">
        <v>102</v>
      </c>
      <c r="C40" s="5" t="s">
        <v>103</v>
      </c>
      <c r="D40" s="105"/>
      <c r="E40" s="105"/>
      <c r="F40" s="105"/>
      <c r="G40" s="7">
        <v>7509.8</v>
      </c>
      <c r="H40" s="7">
        <v>3754.9</v>
      </c>
      <c r="I40" s="7">
        <v>385.5</v>
      </c>
      <c r="J40" s="7">
        <v>0</v>
      </c>
      <c r="K40" s="80"/>
      <c r="L40" s="80"/>
      <c r="M40" s="7">
        <v>0</v>
      </c>
      <c r="N40" s="7">
        <v>0</v>
      </c>
      <c r="O40" s="7">
        <v>3754.9</v>
      </c>
      <c r="P40" s="7">
        <v>0</v>
      </c>
      <c r="Q40" s="7">
        <v>428.05860000000001</v>
      </c>
      <c r="R40" s="63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11">
        <v>8323.3585999999996</v>
      </c>
      <c r="Z40" s="7">
        <v>1230.68</v>
      </c>
      <c r="AA40" s="8">
        <v>16.239999999999998</v>
      </c>
      <c r="AB40" s="78">
        <v>394.26</v>
      </c>
      <c r="AC40" s="7"/>
      <c r="AD40" s="57"/>
      <c r="AE40" s="7"/>
      <c r="AF40" s="7"/>
      <c r="AG40" s="7"/>
      <c r="AH40" s="7"/>
      <c r="AI40" s="14">
        <v>1641.18</v>
      </c>
      <c r="AJ40" s="12">
        <v>6682.1785999999993</v>
      </c>
    </row>
    <row r="41" spans="1:36" ht="15.75">
      <c r="A41" s="90">
        <v>14</v>
      </c>
      <c r="B41" s="104" t="s">
        <v>104</v>
      </c>
      <c r="C41" s="5" t="s">
        <v>105</v>
      </c>
      <c r="D41" s="105"/>
      <c r="E41" s="105"/>
      <c r="F41" s="105"/>
      <c r="G41" s="7">
        <v>6800.5</v>
      </c>
      <c r="H41" s="7">
        <v>3400.25</v>
      </c>
      <c r="I41" s="7">
        <v>385.5</v>
      </c>
      <c r="J41" s="7">
        <v>0</v>
      </c>
      <c r="K41" s="80"/>
      <c r="L41" s="80"/>
      <c r="M41" s="7">
        <v>0</v>
      </c>
      <c r="N41" s="7">
        <v>0</v>
      </c>
      <c r="O41" s="7">
        <v>3400.25</v>
      </c>
      <c r="P41" s="7">
        <v>0</v>
      </c>
      <c r="Q41" s="7">
        <v>387.62850000000003</v>
      </c>
      <c r="R41" s="63">
        <v>0</v>
      </c>
      <c r="S41" s="7">
        <v>892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11">
        <v>8465.6284999999989</v>
      </c>
      <c r="Z41" s="7">
        <v>1261.0700000000002</v>
      </c>
      <c r="AA41" s="8">
        <v>17.239999999999998</v>
      </c>
      <c r="AB41" s="78">
        <v>357.03</v>
      </c>
      <c r="AC41" s="7"/>
      <c r="AD41" s="57">
        <v>1503</v>
      </c>
      <c r="AE41" s="7"/>
      <c r="AF41" s="7"/>
      <c r="AG41" s="7"/>
      <c r="AH41" s="7">
        <v>34.002499999999998</v>
      </c>
      <c r="AI41" s="14">
        <v>3172.3425000000002</v>
      </c>
      <c r="AJ41" s="12">
        <v>5293.2859999999982</v>
      </c>
    </row>
    <row r="42" spans="1:36" ht="15.75">
      <c r="A42" s="90">
        <v>15</v>
      </c>
      <c r="B42" s="104" t="s">
        <v>106</v>
      </c>
      <c r="C42" s="5" t="s">
        <v>91</v>
      </c>
      <c r="D42" s="105"/>
      <c r="E42" s="105"/>
      <c r="F42" s="105"/>
      <c r="G42" s="7">
        <v>4821.1000000000004</v>
      </c>
      <c r="H42" s="7">
        <v>2410.5500000000002</v>
      </c>
      <c r="I42" s="7">
        <v>385.5</v>
      </c>
      <c r="J42" s="7">
        <v>0</v>
      </c>
      <c r="K42" s="80"/>
      <c r="L42" s="80"/>
      <c r="M42" s="7">
        <v>0</v>
      </c>
      <c r="N42" s="7">
        <v>0</v>
      </c>
      <c r="O42" s="7">
        <v>2410.5500000000002</v>
      </c>
      <c r="P42" s="7">
        <v>0</v>
      </c>
      <c r="Q42" s="7">
        <v>0</v>
      </c>
      <c r="R42" s="63">
        <v>0</v>
      </c>
      <c r="S42" s="7">
        <v>892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11">
        <v>6098.6</v>
      </c>
      <c r="Z42" s="7">
        <v>755.47</v>
      </c>
      <c r="AA42" s="8">
        <v>8.94</v>
      </c>
      <c r="AB42" s="78">
        <v>253.11</v>
      </c>
      <c r="AC42" s="7"/>
      <c r="AD42" s="57"/>
      <c r="AE42" s="7"/>
      <c r="AF42" s="7"/>
      <c r="AG42" s="63">
        <v>24.105500000000003</v>
      </c>
      <c r="AH42" s="7"/>
      <c r="AI42" s="14">
        <v>1041.6255000000001</v>
      </c>
      <c r="AJ42" s="12">
        <v>5056.9745000000003</v>
      </c>
    </row>
    <row r="43" spans="1:36" ht="45.75">
      <c r="A43" s="89">
        <v>16</v>
      </c>
      <c r="B43" s="103" t="s">
        <v>107</v>
      </c>
      <c r="C43" s="58" t="s">
        <v>108</v>
      </c>
      <c r="D43" s="105"/>
      <c r="E43" s="105"/>
      <c r="F43" s="105"/>
      <c r="G43" s="7">
        <v>16593.95</v>
      </c>
      <c r="H43" s="7">
        <v>8296.9750000000004</v>
      </c>
      <c r="I43" s="7">
        <v>385.5</v>
      </c>
      <c r="J43" s="7">
        <v>0</v>
      </c>
      <c r="K43" s="80"/>
      <c r="L43" s="80"/>
      <c r="M43" s="7">
        <v>0</v>
      </c>
      <c r="N43" s="7">
        <v>0</v>
      </c>
      <c r="O43" s="7">
        <v>8296.9750000000004</v>
      </c>
      <c r="P43" s="7">
        <v>0</v>
      </c>
      <c r="Q43" s="7">
        <v>472.92757500000005</v>
      </c>
      <c r="R43" s="63"/>
      <c r="S43" s="7">
        <v>892</v>
      </c>
      <c r="T43" s="7"/>
      <c r="U43" s="7">
        <v>107.13</v>
      </c>
      <c r="V43" s="7">
        <v>2837.38</v>
      </c>
      <c r="W43" s="7">
        <v>218.26</v>
      </c>
      <c r="X43" s="7">
        <v>0</v>
      </c>
      <c r="Y43" s="11">
        <v>21507.16</v>
      </c>
      <c r="Z43" s="7">
        <v>4636.83</v>
      </c>
      <c r="AA43" s="8">
        <v>57.31</v>
      </c>
      <c r="AB43" s="78">
        <v>871.18</v>
      </c>
      <c r="AC43" s="7"/>
      <c r="AD43" s="57">
        <v>3915.92</v>
      </c>
      <c r="AE43" s="7"/>
      <c r="AF43" s="7">
        <v>99.6</v>
      </c>
      <c r="AG43" s="7"/>
      <c r="AH43" s="7"/>
      <c r="AI43" s="14">
        <v>9580.840000000002</v>
      </c>
      <c r="AJ43" s="12">
        <v>11926.319999999998</v>
      </c>
    </row>
    <row r="44" spans="1:36" ht="15.75">
      <c r="A44" s="90">
        <v>17</v>
      </c>
      <c r="B44" s="104" t="s">
        <v>109</v>
      </c>
      <c r="C44" s="5" t="s">
        <v>91</v>
      </c>
      <c r="D44" s="105"/>
      <c r="E44" s="105"/>
      <c r="F44" s="105"/>
      <c r="G44" s="7">
        <v>4821.1000000000004</v>
      </c>
      <c r="H44" s="7">
        <v>2410.5500000000002</v>
      </c>
      <c r="I44" s="7">
        <v>385.5</v>
      </c>
      <c r="J44" s="7">
        <v>0</v>
      </c>
      <c r="K44" s="80"/>
      <c r="L44" s="80"/>
      <c r="M44" s="7">
        <v>0</v>
      </c>
      <c r="N44" s="7">
        <v>0</v>
      </c>
      <c r="O44" s="7">
        <v>2410.5500000000002</v>
      </c>
      <c r="P44" s="7">
        <v>0</v>
      </c>
      <c r="Q44" s="7">
        <v>0</v>
      </c>
      <c r="R44" s="63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11">
        <v>5206.6000000000004</v>
      </c>
      <c r="Z44" s="7">
        <v>564.94000000000005</v>
      </c>
      <c r="AA44" s="8">
        <v>5.37</v>
      </c>
      <c r="AB44" s="78">
        <v>253.11</v>
      </c>
      <c r="AC44" s="7"/>
      <c r="AD44" s="57"/>
      <c r="AE44" s="7"/>
      <c r="AF44" s="7"/>
      <c r="AG44" s="63">
        <v>24.105500000000003</v>
      </c>
      <c r="AH44" s="7"/>
      <c r="AI44" s="14">
        <v>847.52550000000008</v>
      </c>
      <c r="AJ44" s="12">
        <v>4359.0745000000006</v>
      </c>
    </row>
    <row r="45" spans="1:36" ht="15.75">
      <c r="A45" s="90">
        <v>18</v>
      </c>
      <c r="B45" s="94" t="s">
        <v>110</v>
      </c>
      <c r="C45" s="5" t="s">
        <v>87</v>
      </c>
      <c r="D45" s="105"/>
      <c r="E45" s="105"/>
      <c r="F45" s="105"/>
      <c r="G45" s="7">
        <v>6168.3</v>
      </c>
      <c r="H45" s="7">
        <v>3084.15</v>
      </c>
      <c r="I45" s="7">
        <v>385.5</v>
      </c>
      <c r="J45" s="7">
        <v>0</v>
      </c>
      <c r="K45" s="80"/>
      <c r="L45" s="80"/>
      <c r="M45" s="7">
        <v>0</v>
      </c>
      <c r="N45" s="7">
        <v>0</v>
      </c>
      <c r="O45" s="7">
        <v>3084.15</v>
      </c>
      <c r="P45" s="7">
        <v>0</v>
      </c>
      <c r="Q45" s="7">
        <v>117.1977</v>
      </c>
      <c r="R45" s="63">
        <v>0</v>
      </c>
      <c r="S45" s="7">
        <v>0</v>
      </c>
      <c r="T45" s="7">
        <v>0</v>
      </c>
      <c r="U45" s="7">
        <v>58.6</v>
      </c>
      <c r="V45" s="7">
        <v>0</v>
      </c>
      <c r="W45" s="7">
        <v>0</v>
      </c>
      <c r="X45" s="7">
        <v>0</v>
      </c>
      <c r="Y45" s="11">
        <v>6729.5977000000003</v>
      </c>
      <c r="Z45" s="7">
        <v>890.25</v>
      </c>
      <c r="AA45" s="8">
        <v>10.55</v>
      </c>
      <c r="AB45" s="78">
        <v>323.83999999999997</v>
      </c>
      <c r="AC45" s="7"/>
      <c r="AD45" s="57"/>
      <c r="AE45" s="7"/>
      <c r="AF45" s="7"/>
      <c r="AG45" s="7">
        <v>30.8415</v>
      </c>
      <c r="AH45" s="7"/>
      <c r="AI45" s="14">
        <v>1255.4814999999999</v>
      </c>
      <c r="AJ45" s="12">
        <v>5474.1162000000004</v>
      </c>
    </row>
    <row r="46" spans="1:36" ht="15.75">
      <c r="A46" s="90">
        <v>19</v>
      </c>
      <c r="B46" s="94" t="s">
        <v>111</v>
      </c>
      <c r="C46" s="5" t="s">
        <v>112</v>
      </c>
      <c r="D46" s="105"/>
      <c r="E46" s="105"/>
      <c r="F46" s="105"/>
      <c r="G46" s="7">
        <v>4594.8500000000004</v>
      </c>
      <c r="H46" s="7">
        <v>2297.4250000000002</v>
      </c>
      <c r="I46" s="7">
        <v>385.5</v>
      </c>
      <c r="J46" s="7">
        <v>0</v>
      </c>
      <c r="K46" s="80"/>
      <c r="L46" s="80"/>
      <c r="M46" s="7">
        <v>0</v>
      </c>
      <c r="N46" s="7">
        <v>0</v>
      </c>
      <c r="O46" s="7">
        <v>2297.4250000000002</v>
      </c>
      <c r="P46" s="7">
        <v>0</v>
      </c>
      <c r="Q46" s="7">
        <v>0</v>
      </c>
      <c r="R46" s="63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11">
        <v>4980.3599999999997</v>
      </c>
      <c r="Z46" s="7">
        <v>519.98</v>
      </c>
      <c r="AA46" s="8">
        <v>4.5999999999999996</v>
      </c>
      <c r="AB46" s="78">
        <v>241.23</v>
      </c>
      <c r="AC46" s="7"/>
      <c r="AD46" s="57">
        <v>354</v>
      </c>
      <c r="AE46" s="7"/>
      <c r="AF46" s="7"/>
      <c r="AG46" s="7"/>
      <c r="AH46" s="7"/>
      <c r="AI46" s="14">
        <v>1119.81</v>
      </c>
      <c r="AJ46" s="12">
        <v>3860.5499999999997</v>
      </c>
    </row>
    <row r="47" spans="1:36" ht="15.75">
      <c r="A47" s="90">
        <v>20</v>
      </c>
      <c r="B47" s="104" t="s">
        <v>113</v>
      </c>
      <c r="C47" s="5" t="s">
        <v>112</v>
      </c>
      <c r="D47" s="105"/>
      <c r="E47" s="105"/>
      <c r="F47" s="105"/>
      <c r="G47" s="7">
        <v>4594.8500000000004</v>
      </c>
      <c r="H47" s="7">
        <v>2297.4250000000002</v>
      </c>
      <c r="I47" s="7">
        <v>385.5</v>
      </c>
      <c r="J47" s="7">
        <v>0</v>
      </c>
      <c r="K47" s="80"/>
      <c r="L47" s="80"/>
      <c r="M47" s="7">
        <v>0</v>
      </c>
      <c r="N47" s="7">
        <v>0</v>
      </c>
      <c r="O47" s="7">
        <v>2297.4250000000002</v>
      </c>
      <c r="P47" s="7">
        <v>0</v>
      </c>
      <c r="Q47" s="7">
        <v>174.60430000000002</v>
      </c>
      <c r="R47" s="63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11">
        <v>5154.96</v>
      </c>
      <c r="Z47" s="7">
        <v>553.91000000000008</v>
      </c>
      <c r="AA47" s="8">
        <v>5.3</v>
      </c>
      <c r="AB47" s="78">
        <v>241.23</v>
      </c>
      <c r="AC47" s="7"/>
      <c r="AD47" s="57">
        <v>741</v>
      </c>
      <c r="AE47" s="7"/>
      <c r="AF47" s="7"/>
      <c r="AG47" s="7"/>
      <c r="AH47" s="7"/>
      <c r="AI47" s="14">
        <v>1541.44</v>
      </c>
      <c r="AJ47" s="12">
        <v>3613.52</v>
      </c>
    </row>
    <row r="48" spans="1:36" ht="15.75">
      <c r="A48" s="90">
        <v>21</v>
      </c>
      <c r="B48" s="94" t="s">
        <v>114</v>
      </c>
      <c r="C48" s="5" t="s">
        <v>115</v>
      </c>
      <c r="D48" s="105"/>
      <c r="E48" s="105"/>
      <c r="F48" s="105"/>
      <c r="G48" s="7">
        <v>4391.8500000000004</v>
      </c>
      <c r="H48" s="7">
        <v>2195.9250000000002</v>
      </c>
      <c r="I48" s="7">
        <v>385.5</v>
      </c>
      <c r="J48" s="7">
        <v>0</v>
      </c>
      <c r="K48" s="80"/>
      <c r="L48" s="80"/>
      <c r="M48" s="7">
        <v>0</v>
      </c>
      <c r="N48" s="7">
        <v>0</v>
      </c>
      <c r="O48" s="7">
        <v>2195.9250000000002</v>
      </c>
      <c r="P48" s="7">
        <v>0</v>
      </c>
      <c r="Q48" s="7">
        <v>250.33545000000004</v>
      </c>
      <c r="R48" s="63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11">
        <v>5027.7</v>
      </c>
      <c r="Z48" s="7">
        <v>528.47</v>
      </c>
      <c r="AA48" s="8">
        <v>4.9000000000000004</v>
      </c>
      <c r="AB48" s="8">
        <v>230.57</v>
      </c>
      <c r="AC48" s="7"/>
      <c r="AD48" s="57"/>
      <c r="AE48" s="7"/>
      <c r="AF48" s="7"/>
      <c r="AG48" s="7"/>
      <c r="AH48" s="7">
        <v>21.959250000000001</v>
      </c>
      <c r="AI48" s="14">
        <v>785.89925000000005</v>
      </c>
      <c r="AJ48" s="12">
        <v>4241.8007499999994</v>
      </c>
    </row>
    <row r="49" spans="1:36" ht="15.75">
      <c r="A49" s="91">
        <v>22</v>
      </c>
      <c r="B49" s="104" t="s">
        <v>116</v>
      </c>
      <c r="C49" s="5" t="s">
        <v>115</v>
      </c>
      <c r="D49" s="105"/>
      <c r="E49" s="105"/>
      <c r="F49" s="105"/>
      <c r="G49" s="7">
        <v>4391.8500000000004</v>
      </c>
      <c r="H49" s="7">
        <v>2195.9250000000002</v>
      </c>
      <c r="I49" s="7">
        <v>385.5</v>
      </c>
      <c r="J49" s="7">
        <v>0</v>
      </c>
      <c r="K49" s="80"/>
      <c r="L49" s="80"/>
      <c r="M49" s="7">
        <v>0</v>
      </c>
      <c r="N49" s="7">
        <v>0</v>
      </c>
      <c r="O49" s="7">
        <v>1384.9</v>
      </c>
      <c r="P49" s="7">
        <v>0</v>
      </c>
      <c r="Q49" s="7">
        <v>0</v>
      </c>
      <c r="R49" s="63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11">
        <v>3966.3250000000003</v>
      </c>
      <c r="Z49" s="7">
        <v>343.7</v>
      </c>
      <c r="AA49" s="8">
        <v>2.2799999999999998</v>
      </c>
      <c r="AB49" s="8">
        <v>230.57</v>
      </c>
      <c r="AC49" s="7"/>
      <c r="AD49" s="57"/>
      <c r="AE49" s="7"/>
      <c r="AF49" s="7"/>
      <c r="AG49" s="7"/>
      <c r="AH49" s="7"/>
      <c r="AI49" s="14">
        <v>576.54999999999995</v>
      </c>
      <c r="AJ49" s="12">
        <v>3389.7750000000005</v>
      </c>
    </row>
    <row r="50" spans="1:36" ht="15.75">
      <c r="A50" s="92">
        <v>23</v>
      </c>
      <c r="B50" s="95" t="s">
        <v>117</v>
      </c>
      <c r="C50" s="62" t="s">
        <v>115</v>
      </c>
      <c r="D50" s="105"/>
      <c r="E50" s="105"/>
      <c r="F50" s="105"/>
      <c r="G50" s="7">
        <v>4391.8500000000004</v>
      </c>
      <c r="H50" s="7">
        <v>2195.9250000000002</v>
      </c>
      <c r="I50" s="7">
        <v>385.5</v>
      </c>
      <c r="J50" s="63">
        <v>0</v>
      </c>
      <c r="K50" s="80"/>
      <c r="L50" s="80"/>
      <c r="M50" s="63">
        <v>0</v>
      </c>
      <c r="N50" s="63">
        <v>0</v>
      </c>
      <c r="O50" s="63">
        <v>2195.9250000000002</v>
      </c>
      <c r="P50" s="63">
        <v>0</v>
      </c>
      <c r="Q50" s="7">
        <v>0</v>
      </c>
      <c r="R50" s="63">
        <v>0</v>
      </c>
      <c r="S50" s="7">
        <v>0</v>
      </c>
      <c r="T50" s="63">
        <v>0</v>
      </c>
      <c r="U50" s="7">
        <v>0</v>
      </c>
      <c r="V50" s="7">
        <v>0</v>
      </c>
      <c r="W50" s="7">
        <v>0</v>
      </c>
      <c r="X50" s="7">
        <v>0</v>
      </c>
      <c r="Y50" s="11">
        <v>4777.3599999999997</v>
      </c>
      <c r="Z50" s="7">
        <v>483.61</v>
      </c>
      <c r="AA50" s="78">
        <v>3.9</v>
      </c>
      <c r="AB50" s="78">
        <v>230.57</v>
      </c>
      <c r="AC50" s="63"/>
      <c r="AD50" s="79"/>
      <c r="AE50" s="63"/>
      <c r="AF50" s="63"/>
      <c r="AG50" s="63"/>
      <c r="AH50" s="63">
        <v>21.959250000000001</v>
      </c>
      <c r="AI50" s="14">
        <v>740.03924999999992</v>
      </c>
      <c r="AJ50" s="12">
        <v>4037.3207499999999</v>
      </c>
    </row>
    <row r="51" spans="1:36" ht="15.75">
      <c r="A51" s="90">
        <v>24</v>
      </c>
      <c r="B51" s="94" t="s">
        <v>118</v>
      </c>
      <c r="C51" s="5" t="s">
        <v>119</v>
      </c>
      <c r="D51" s="105"/>
      <c r="E51" s="105"/>
      <c r="F51" s="105"/>
      <c r="G51" s="7">
        <v>4391.8500000000004</v>
      </c>
      <c r="H51" s="7">
        <v>2049.5250000000001</v>
      </c>
      <c r="I51" s="7">
        <v>359.8</v>
      </c>
      <c r="J51" s="7">
        <v>0</v>
      </c>
      <c r="K51" s="80"/>
      <c r="L51" s="80"/>
      <c r="M51" s="7">
        <v>0</v>
      </c>
      <c r="N51" s="7">
        <v>0</v>
      </c>
      <c r="O51" s="7">
        <v>2195.9299999999998</v>
      </c>
      <c r="P51" s="7">
        <v>0</v>
      </c>
      <c r="Q51" s="7">
        <v>0</v>
      </c>
      <c r="R51" s="63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11">
        <v>4605.2550000000001</v>
      </c>
      <c r="Z51" s="7">
        <v>452.77</v>
      </c>
      <c r="AA51" s="8">
        <v>3.9</v>
      </c>
      <c r="AB51" s="78">
        <v>230.57</v>
      </c>
      <c r="AC51" s="7"/>
      <c r="AD51" s="57"/>
      <c r="AE51" s="7"/>
      <c r="AF51" s="7"/>
      <c r="AG51" s="7"/>
      <c r="AH51" s="7"/>
      <c r="AI51" s="14">
        <v>687.24</v>
      </c>
      <c r="AJ51" s="12">
        <v>3918.0150000000003</v>
      </c>
    </row>
    <row r="52" spans="1:36" ht="15.75">
      <c r="A52" s="90">
        <v>25</v>
      </c>
      <c r="B52" s="94" t="s">
        <v>120</v>
      </c>
      <c r="C52" s="5" t="s">
        <v>121</v>
      </c>
      <c r="D52" s="105"/>
      <c r="E52" s="105"/>
      <c r="F52" s="105"/>
      <c r="G52" s="7">
        <v>4075.05</v>
      </c>
      <c r="H52" s="7">
        <v>2037.5250000000001</v>
      </c>
      <c r="I52" s="7">
        <v>385.5</v>
      </c>
      <c r="J52" s="7">
        <v>0</v>
      </c>
      <c r="K52" s="80"/>
      <c r="L52" s="80"/>
      <c r="M52" s="7">
        <v>0</v>
      </c>
      <c r="N52" s="7">
        <v>0</v>
      </c>
      <c r="O52" s="7">
        <v>2037.5250000000001</v>
      </c>
      <c r="P52" s="7">
        <v>0</v>
      </c>
      <c r="Q52" s="7">
        <v>154.8519</v>
      </c>
      <c r="R52" s="63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11">
        <v>4615.41</v>
      </c>
      <c r="Z52" s="7">
        <v>454.59000000000003</v>
      </c>
      <c r="AA52" s="8">
        <v>3.44</v>
      </c>
      <c r="AB52" s="78">
        <v>213.94</v>
      </c>
      <c r="AC52" s="7"/>
      <c r="AD52" s="57"/>
      <c r="AE52" s="7"/>
      <c r="AF52" s="7"/>
      <c r="AG52" s="7"/>
      <c r="AH52" s="7">
        <v>20.375250000000001</v>
      </c>
      <c r="AI52" s="14">
        <v>692.34525000000008</v>
      </c>
      <c r="AJ52" s="12">
        <v>3923.0647499999995</v>
      </c>
    </row>
    <row r="53" spans="1:36" ht="15.75">
      <c r="A53" s="90">
        <v>26</v>
      </c>
      <c r="B53" s="94" t="s">
        <v>122</v>
      </c>
      <c r="C53" s="5" t="s">
        <v>121</v>
      </c>
      <c r="D53" s="105"/>
      <c r="E53" s="105"/>
      <c r="F53" s="105"/>
      <c r="G53" s="7">
        <v>4075.05</v>
      </c>
      <c r="H53" s="7">
        <v>2037.5250000000001</v>
      </c>
      <c r="I53" s="7">
        <v>385.5</v>
      </c>
      <c r="J53" s="7">
        <v>0</v>
      </c>
      <c r="K53" s="80"/>
      <c r="L53" s="80"/>
      <c r="M53" s="7">
        <v>0</v>
      </c>
      <c r="N53" s="7">
        <v>0</v>
      </c>
      <c r="O53" s="7">
        <v>2037.5250000000001</v>
      </c>
      <c r="P53" s="7">
        <v>0</v>
      </c>
      <c r="Q53" s="7">
        <v>116.13892500000001</v>
      </c>
      <c r="R53" s="63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11">
        <v>4576.7</v>
      </c>
      <c r="Z53" s="7">
        <v>447.65000000000003</v>
      </c>
      <c r="AA53" s="8">
        <v>3.29</v>
      </c>
      <c r="AB53" s="78">
        <v>213.94</v>
      </c>
      <c r="AC53" s="7"/>
      <c r="AD53" s="57"/>
      <c r="AE53" s="7"/>
      <c r="AF53" s="7"/>
      <c r="AG53" s="7"/>
      <c r="AH53" s="7">
        <v>20.375250000000001</v>
      </c>
      <c r="AI53" s="14">
        <v>685.25525000000016</v>
      </c>
      <c r="AJ53" s="12">
        <v>3891.4447499999997</v>
      </c>
    </row>
    <row r="54" spans="1:36" ht="15.75">
      <c r="A54" s="90">
        <v>27</v>
      </c>
      <c r="B54" s="94" t="s">
        <v>123</v>
      </c>
      <c r="C54" s="5" t="s">
        <v>124</v>
      </c>
      <c r="D54" s="110"/>
      <c r="E54" s="110"/>
      <c r="F54" s="110"/>
      <c r="G54" s="7">
        <v>5142.3999999999996</v>
      </c>
      <c r="H54" s="7">
        <v>2742.6099999999997</v>
      </c>
      <c r="I54" s="7">
        <v>411.2</v>
      </c>
      <c r="J54" s="7">
        <v>0</v>
      </c>
      <c r="K54" s="80"/>
      <c r="L54" s="80"/>
      <c r="M54" s="7">
        <v>0</v>
      </c>
      <c r="N54" s="7">
        <v>0</v>
      </c>
      <c r="O54" s="7">
        <v>329.11</v>
      </c>
      <c r="P54" s="7">
        <v>0</v>
      </c>
      <c r="Q54" s="7">
        <v>0</v>
      </c>
      <c r="R54" s="63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11">
        <v>3482.9199999999996</v>
      </c>
      <c r="Z54" s="7">
        <v>297.89</v>
      </c>
      <c r="AA54" s="8">
        <v>1.97</v>
      </c>
      <c r="AB54" s="78">
        <v>0</v>
      </c>
      <c r="AC54" s="7"/>
      <c r="AD54" s="57"/>
      <c r="AE54" s="7"/>
      <c r="AF54" s="7"/>
      <c r="AG54" s="7"/>
      <c r="AH54" s="7"/>
      <c r="AI54" s="14">
        <v>299.86</v>
      </c>
      <c r="AJ54" s="12">
        <v>3183.0599999999995</v>
      </c>
    </row>
    <row r="55" spans="1:36" ht="15.75">
      <c r="A55" s="90">
        <v>28</v>
      </c>
      <c r="B55" s="104" t="s">
        <v>125</v>
      </c>
      <c r="C55" s="5" t="s">
        <v>126</v>
      </c>
      <c r="D55" s="105"/>
      <c r="E55" s="105"/>
      <c r="F55" s="105"/>
      <c r="G55" s="7">
        <v>5587.3</v>
      </c>
      <c r="H55" s="7">
        <v>2793.65</v>
      </c>
      <c r="I55" s="7">
        <v>385.5</v>
      </c>
      <c r="J55" s="7">
        <v>0</v>
      </c>
      <c r="K55" s="80"/>
      <c r="L55" s="80"/>
      <c r="M55" s="7">
        <v>0</v>
      </c>
      <c r="N55" s="7">
        <v>0</v>
      </c>
      <c r="O55" s="7">
        <v>2793.65</v>
      </c>
      <c r="P55" s="7">
        <v>0</v>
      </c>
      <c r="Q55" s="7">
        <v>53.079349999999998</v>
      </c>
      <c r="R55" s="63">
        <v>0</v>
      </c>
      <c r="S55" s="7">
        <v>446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11">
        <v>6471.8793500000002</v>
      </c>
      <c r="Z55" s="7">
        <v>835.2</v>
      </c>
      <c r="AA55" s="8">
        <v>9.98</v>
      </c>
      <c r="AB55" s="78">
        <v>293.33</v>
      </c>
      <c r="AC55" s="7"/>
      <c r="AD55" s="57">
        <v>460.8</v>
      </c>
      <c r="AE55" s="7"/>
      <c r="AF55" s="7"/>
      <c r="AG55" s="7"/>
      <c r="AH55" s="7">
        <v>27.936500000000002</v>
      </c>
      <c r="AI55" s="14">
        <v>1627.2465</v>
      </c>
      <c r="AJ55" s="12">
        <v>4844.63285</v>
      </c>
    </row>
    <row r="56" spans="1:36" ht="15.75">
      <c r="A56" s="90">
        <v>29</v>
      </c>
      <c r="B56" s="94" t="s">
        <v>127</v>
      </c>
      <c r="C56" s="5" t="s">
        <v>85</v>
      </c>
      <c r="D56" s="105"/>
      <c r="E56" s="105"/>
      <c r="F56" s="105"/>
      <c r="G56" s="7">
        <v>5314.95</v>
      </c>
      <c r="H56" s="7">
        <v>2657.4749999999999</v>
      </c>
      <c r="I56" s="7">
        <v>385.5</v>
      </c>
      <c r="J56" s="7">
        <v>0</v>
      </c>
      <c r="K56" s="80"/>
      <c r="L56" s="80"/>
      <c r="M56" s="7">
        <v>0</v>
      </c>
      <c r="N56" s="7">
        <v>0</v>
      </c>
      <c r="O56" s="7">
        <v>2657.4749999999999</v>
      </c>
      <c r="P56" s="7">
        <v>0</v>
      </c>
      <c r="Q56" s="7">
        <v>201.96809999999999</v>
      </c>
      <c r="R56" s="63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11">
        <v>5902.43</v>
      </c>
      <c r="Z56" s="7">
        <v>713.57</v>
      </c>
      <c r="AA56" s="8">
        <v>7.86</v>
      </c>
      <c r="AB56" s="78">
        <v>279.04000000000002</v>
      </c>
      <c r="AC56" s="7"/>
      <c r="AD56" s="57">
        <v>434.59</v>
      </c>
      <c r="AE56" s="7"/>
      <c r="AF56" s="7"/>
      <c r="AG56" s="7"/>
      <c r="AH56" s="7">
        <v>26.574749999999998</v>
      </c>
      <c r="AI56" s="14">
        <v>1461.6347499999999</v>
      </c>
      <c r="AJ56" s="12">
        <v>4440.7952500000001</v>
      </c>
    </row>
    <row r="57" spans="1:36" ht="15.75">
      <c r="A57" s="90">
        <v>30</v>
      </c>
      <c r="B57" s="104" t="s">
        <v>128</v>
      </c>
      <c r="C57" s="5" t="s">
        <v>129</v>
      </c>
      <c r="D57" s="105"/>
      <c r="E57" s="105"/>
      <c r="F57" s="105"/>
      <c r="G57" s="7">
        <v>7145.45</v>
      </c>
      <c r="H57" s="7">
        <v>3572.7249999999999</v>
      </c>
      <c r="I57" s="7">
        <v>385.5</v>
      </c>
      <c r="J57" s="7">
        <v>0</v>
      </c>
      <c r="K57" s="80"/>
      <c r="L57" s="80"/>
      <c r="M57" s="7">
        <v>0</v>
      </c>
      <c r="N57" s="7">
        <v>0</v>
      </c>
      <c r="O57" s="7">
        <v>3572.7249999999999</v>
      </c>
      <c r="P57" s="7">
        <v>0</v>
      </c>
      <c r="Q57" s="7">
        <v>0</v>
      </c>
      <c r="R57" s="63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11">
        <v>7530.96</v>
      </c>
      <c r="Z57" s="7">
        <v>1061.42</v>
      </c>
      <c r="AA57" s="8">
        <v>13.3</v>
      </c>
      <c r="AB57" s="78">
        <v>375.14</v>
      </c>
      <c r="AC57" s="7"/>
      <c r="AD57" s="57"/>
      <c r="AE57" s="7"/>
      <c r="AF57" s="7"/>
      <c r="AG57" s="7"/>
      <c r="AH57" s="7"/>
      <c r="AI57" s="14">
        <v>1449.8600000000001</v>
      </c>
      <c r="AJ57" s="12">
        <v>6081.1</v>
      </c>
    </row>
    <row r="58" spans="1:36" ht="15.75">
      <c r="A58" s="89">
        <v>31</v>
      </c>
      <c r="B58" s="104" t="s">
        <v>130</v>
      </c>
      <c r="C58" s="5" t="s">
        <v>131</v>
      </c>
      <c r="D58" s="105"/>
      <c r="E58" s="105"/>
      <c r="F58" s="105"/>
      <c r="G58" s="7">
        <v>7145.45</v>
      </c>
      <c r="H58" s="7">
        <v>3572.7249999999999</v>
      </c>
      <c r="I58" s="7">
        <v>385.5</v>
      </c>
      <c r="J58" s="7">
        <v>0</v>
      </c>
      <c r="K58" s="80"/>
      <c r="L58" s="80"/>
      <c r="M58" s="7">
        <v>0</v>
      </c>
      <c r="N58" s="7">
        <v>0</v>
      </c>
      <c r="O58" s="7">
        <v>3572.7249999999999</v>
      </c>
      <c r="P58" s="7">
        <v>0</v>
      </c>
      <c r="Q58" s="7">
        <v>0</v>
      </c>
      <c r="R58" s="63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11">
        <v>7530.96</v>
      </c>
      <c r="Z58" s="7">
        <v>1061.42</v>
      </c>
      <c r="AA58" s="8">
        <v>13.3</v>
      </c>
      <c r="AB58" s="78">
        <v>375.14</v>
      </c>
      <c r="AC58" s="7"/>
      <c r="AD58" s="57"/>
      <c r="AE58" s="7"/>
      <c r="AF58" s="7"/>
      <c r="AG58" s="7">
        <v>35.727249999999998</v>
      </c>
      <c r="AH58" s="7"/>
      <c r="AI58" s="14">
        <v>1485.58725</v>
      </c>
      <c r="AJ58" s="12">
        <v>6045.3727500000005</v>
      </c>
    </row>
    <row r="59" spans="1:36" ht="68.25">
      <c r="A59" s="89">
        <v>32</v>
      </c>
      <c r="B59" s="103" t="s">
        <v>132</v>
      </c>
      <c r="C59" s="58" t="s">
        <v>133</v>
      </c>
      <c r="D59" s="105"/>
      <c r="E59" s="105"/>
      <c r="F59" s="105"/>
      <c r="G59" s="7">
        <v>16593.95</v>
      </c>
      <c r="H59" s="7">
        <v>8296.9750000000004</v>
      </c>
      <c r="I59" s="7">
        <v>385.5</v>
      </c>
      <c r="J59" s="7">
        <v>0</v>
      </c>
      <c r="K59" s="80"/>
      <c r="L59" s="80"/>
      <c r="M59" s="7">
        <v>0</v>
      </c>
      <c r="N59" s="7">
        <v>0</v>
      </c>
      <c r="O59" s="7">
        <v>3064.34</v>
      </c>
      <c r="P59" s="7">
        <v>0</v>
      </c>
      <c r="Q59" s="7">
        <v>0</v>
      </c>
      <c r="R59" s="63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11">
        <v>11746.815000000001</v>
      </c>
      <c r="Z59" s="7">
        <v>1994.16</v>
      </c>
      <c r="AA59" s="8">
        <v>35.049999999999997</v>
      </c>
      <c r="AB59" s="78">
        <v>871.18</v>
      </c>
      <c r="AC59" s="7"/>
      <c r="AD59" s="57"/>
      <c r="AE59" s="7"/>
      <c r="AF59" s="7"/>
      <c r="AG59" s="7"/>
      <c r="AH59" s="7"/>
      <c r="AI59" s="14">
        <v>2900.39</v>
      </c>
      <c r="AJ59" s="12">
        <v>8846.4250000000011</v>
      </c>
    </row>
    <row r="60" spans="1:36" ht="15.75">
      <c r="A60" s="90">
        <v>33</v>
      </c>
      <c r="B60" s="104" t="s">
        <v>134</v>
      </c>
      <c r="C60" s="5" t="s">
        <v>103</v>
      </c>
      <c r="D60" s="105"/>
      <c r="E60" s="105"/>
      <c r="F60" s="105"/>
      <c r="G60" s="7">
        <v>7509.8</v>
      </c>
      <c r="H60" s="7">
        <v>3754.9</v>
      </c>
      <c r="I60" s="7">
        <v>385.5</v>
      </c>
      <c r="J60" s="7">
        <v>0</v>
      </c>
      <c r="K60" s="80"/>
      <c r="L60" s="80"/>
      <c r="M60" s="7">
        <v>0</v>
      </c>
      <c r="N60" s="7">
        <v>0</v>
      </c>
      <c r="O60" s="7">
        <v>3754.9</v>
      </c>
      <c r="P60" s="7">
        <v>0</v>
      </c>
      <c r="Q60" s="7">
        <v>0</v>
      </c>
      <c r="R60" s="63">
        <v>0</v>
      </c>
      <c r="S60" s="7">
        <v>446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11">
        <v>8341.2999999999993</v>
      </c>
      <c r="Z60" s="7">
        <v>1234.51</v>
      </c>
      <c r="AA60" s="8">
        <v>16.32</v>
      </c>
      <c r="AB60" s="78">
        <v>394.26</v>
      </c>
      <c r="AC60" s="7"/>
      <c r="AD60" s="57">
        <v>1000</v>
      </c>
      <c r="AE60" s="7"/>
      <c r="AF60" s="7"/>
      <c r="AG60" s="7">
        <v>37.548999999999999</v>
      </c>
      <c r="AH60" s="7"/>
      <c r="AI60" s="14">
        <v>2682.6390000000001</v>
      </c>
      <c r="AJ60" s="12">
        <v>5658.6609999999991</v>
      </c>
    </row>
    <row r="61" spans="1:36" ht="15.75">
      <c r="A61" s="89">
        <v>34</v>
      </c>
      <c r="B61" s="94" t="s">
        <v>135</v>
      </c>
      <c r="C61" s="5" t="s">
        <v>136</v>
      </c>
      <c r="D61" s="105"/>
      <c r="E61" s="105"/>
      <c r="F61" s="105"/>
      <c r="G61" s="7">
        <v>6168.3</v>
      </c>
      <c r="H61" s="7">
        <v>3084.15</v>
      </c>
      <c r="I61" s="7">
        <v>385.5</v>
      </c>
      <c r="J61" s="7">
        <v>0</v>
      </c>
      <c r="K61" s="80"/>
      <c r="L61" s="80"/>
      <c r="M61" s="7">
        <v>0</v>
      </c>
      <c r="N61" s="7">
        <v>0</v>
      </c>
      <c r="O61" s="7">
        <v>3084.15</v>
      </c>
      <c r="P61" s="7">
        <v>0</v>
      </c>
      <c r="Q61" s="7">
        <v>0</v>
      </c>
      <c r="R61" s="63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11">
        <v>6553.8</v>
      </c>
      <c r="Z61" s="7">
        <v>852.7</v>
      </c>
      <c r="AA61" s="8">
        <v>9.9600000000000009</v>
      </c>
      <c r="AB61" s="78">
        <v>323.83999999999997</v>
      </c>
      <c r="AC61" s="7"/>
      <c r="AD61" s="57"/>
      <c r="AE61" s="7"/>
      <c r="AF61" s="7"/>
      <c r="AG61" s="63">
        <v>30.8415</v>
      </c>
      <c r="AH61" s="7"/>
      <c r="AI61" s="14">
        <v>1217.3415</v>
      </c>
      <c r="AJ61" s="12">
        <v>5336.4585000000006</v>
      </c>
    </row>
    <row r="62" spans="1:36" ht="15.75">
      <c r="A62" s="89">
        <v>35</v>
      </c>
      <c r="B62" s="104" t="s">
        <v>137</v>
      </c>
      <c r="C62" s="5" t="s">
        <v>138</v>
      </c>
      <c r="D62" s="105"/>
      <c r="E62" s="105"/>
      <c r="F62" s="105"/>
      <c r="G62" s="7">
        <v>5059.6000000000004</v>
      </c>
      <c r="H62" s="7">
        <v>2361.15</v>
      </c>
      <c r="I62" s="7">
        <v>359.8</v>
      </c>
      <c r="J62" s="7">
        <v>0</v>
      </c>
      <c r="K62" s="80"/>
      <c r="L62" s="80"/>
      <c r="M62" s="7">
        <v>0</v>
      </c>
      <c r="N62" s="7">
        <v>0</v>
      </c>
      <c r="O62" s="7">
        <v>2529.8000000000002</v>
      </c>
      <c r="P62" s="7">
        <v>0</v>
      </c>
      <c r="Q62" s="7">
        <v>0</v>
      </c>
      <c r="R62" s="63">
        <v>0</v>
      </c>
      <c r="S62" s="7">
        <v>892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11">
        <v>6142.75</v>
      </c>
      <c r="Z62" s="7">
        <v>764.90000000000009</v>
      </c>
      <c r="AA62" s="8">
        <v>9.75</v>
      </c>
      <c r="AB62" s="78">
        <v>265.63</v>
      </c>
      <c r="AC62" s="7"/>
      <c r="AD62" s="57">
        <v>272</v>
      </c>
      <c r="AE62" s="7"/>
      <c r="AF62" s="7"/>
      <c r="AG62" s="63">
        <v>23.611500000000003</v>
      </c>
      <c r="AH62" s="7"/>
      <c r="AI62" s="14">
        <v>1335.8915000000002</v>
      </c>
      <c r="AJ62" s="12">
        <v>4806.8585000000003</v>
      </c>
    </row>
    <row r="63" spans="1:36" ht="15.75">
      <c r="A63" s="89">
        <v>36</v>
      </c>
      <c r="B63" s="104" t="s">
        <v>139</v>
      </c>
      <c r="C63" s="5" t="s">
        <v>138</v>
      </c>
      <c r="D63" s="105"/>
      <c r="E63" s="105"/>
      <c r="F63" s="105"/>
      <c r="G63" s="7">
        <v>5059.6000000000004</v>
      </c>
      <c r="H63" s="7">
        <v>2529.8000000000002</v>
      </c>
      <c r="I63" s="7">
        <v>385.5</v>
      </c>
      <c r="J63" s="7">
        <v>0</v>
      </c>
      <c r="K63" s="80"/>
      <c r="L63" s="80"/>
      <c r="M63" s="7">
        <v>0</v>
      </c>
      <c r="N63" s="7">
        <v>0</v>
      </c>
      <c r="O63" s="7">
        <v>2529.8000000000002</v>
      </c>
      <c r="P63" s="7">
        <v>0</v>
      </c>
      <c r="Q63" s="7">
        <v>0</v>
      </c>
      <c r="R63" s="63">
        <v>0</v>
      </c>
      <c r="S63" s="7">
        <v>892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11">
        <v>6337.1</v>
      </c>
      <c r="Z63" s="7">
        <v>806.42000000000007</v>
      </c>
      <c r="AA63" s="8">
        <v>9.75</v>
      </c>
      <c r="AB63" s="78">
        <v>265.63</v>
      </c>
      <c r="AC63" s="7"/>
      <c r="AD63" s="57"/>
      <c r="AE63" s="7"/>
      <c r="AF63" s="7"/>
      <c r="AG63" s="7"/>
      <c r="AH63" s="7">
        <v>25.298000000000002</v>
      </c>
      <c r="AI63" s="14">
        <v>1107.0980000000002</v>
      </c>
      <c r="AJ63" s="12">
        <v>5230.0020000000004</v>
      </c>
    </row>
    <row r="64" spans="1:36" ht="15.75">
      <c r="A64" s="90">
        <v>37</v>
      </c>
      <c r="B64" s="104" t="s">
        <v>140</v>
      </c>
      <c r="C64" s="5" t="s">
        <v>138</v>
      </c>
      <c r="D64" s="105"/>
      <c r="E64" s="105"/>
      <c r="F64" s="105"/>
      <c r="G64" s="7">
        <v>5059.6000000000004</v>
      </c>
      <c r="H64" s="7">
        <v>2529.8000000000002</v>
      </c>
      <c r="I64" s="7">
        <v>385.5</v>
      </c>
      <c r="J64" s="7">
        <v>0</v>
      </c>
      <c r="K64" s="80"/>
      <c r="L64" s="80"/>
      <c r="M64" s="7">
        <v>0</v>
      </c>
      <c r="N64" s="7">
        <v>0</v>
      </c>
      <c r="O64" s="7">
        <v>2529.8000000000002</v>
      </c>
      <c r="P64" s="7">
        <v>0</v>
      </c>
      <c r="Q64" s="7">
        <v>0</v>
      </c>
      <c r="R64" s="63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11">
        <v>5445.1</v>
      </c>
      <c r="Z64" s="7">
        <v>615.88000000000011</v>
      </c>
      <c r="AA64" s="8">
        <v>6.17</v>
      </c>
      <c r="AB64" s="78">
        <v>265.63</v>
      </c>
      <c r="AC64" s="7"/>
      <c r="AD64" s="57">
        <v>272</v>
      </c>
      <c r="AE64" s="7"/>
      <c r="AF64" s="7"/>
      <c r="AG64" s="7"/>
      <c r="AH64" s="7">
        <v>25.298000000000002</v>
      </c>
      <c r="AI64" s="14">
        <v>1184.9780000000001</v>
      </c>
      <c r="AJ64" s="12">
        <v>4260.1220000000003</v>
      </c>
    </row>
    <row r="65" spans="1:36" ht="15.75">
      <c r="A65" s="90">
        <v>38</v>
      </c>
      <c r="B65" s="94" t="s">
        <v>141</v>
      </c>
      <c r="C65" s="5" t="s">
        <v>131</v>
      </c>
      <c r="D65" s="105"/>
      <c r="E65" s="105"/>
      <c r="F65" s="105"/>
      <c r="G65" s="7">
        <v>7145.45</v>
      </c>
      <c r="H65" s="7">
        <v>3572.7249999999999</v>
      </c>
      <c r="I65" s="7">
        <v>385.5</v>
      </c>
      <c r="J65" s="7">
        <v>0</v>
      </c>
      <c r="K65" s="80"/>
      <c r="L65" s="80"/>
      <c r="M65" s="7">
        <v>0</v>
      </c>
      <c r="N65" s="7">
        <v>0</v>
      </c>
      <c r="O65" s="7">
        <v>3572.7249999999999</v>
      </c>
      <c r="P65" s="7">
        <v>0</v>
      </c>
      <c r="Q65" s="7">
        <v>271.52709999999996</v>
      </c>
      <c r="R65" s="63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11">
        <v>7802.49</v>
      </c>
      <c r="Z65" s="7">
        <v>1119.42</v>
      </c>
      <c r="AA65" s="8">
        <v>14.38</v>
      </c>
      <c r="AB65" s="78">
        <v>375.14</v>
      </c>
      <c r="AC65" s="7"/>
      <c r="AD65" s="57"/>
      <c r="AE65" s="7"/>
      <c r="AF65" s="7"/>
      <c r="AG65" s="7"/>
      <c r="AH65" s="7"/>
      <c r="AI65" s="14">
        <v>1508.94</v>
      </c>
      <c r="AJ65" s="12">
        <v>6293.5499999999993</v>
      </c>
    </row>
    <row r="66" spans="1:36" ht="15.75">
      <c r="A66" s="90">
        <v>39</v>
      </c>
      <c r="B66" s="104" t="s">
        <v>142</v>
      </c>
      <c r="C66" s="5" t="s">
        <v>85</v>
      </c>
      <c r="D66" s="105"/>
      <c r="E66" s="105"/>
      <c r="F66" s="105"/>
      <c r="G66" s="7">
        <v>5314.95</v>
      </c>
      <c r="H66" s="7">
        <v>2657.4749999999999</v>
      </c>
      <c r="I66" s="7">
        <v>385.5</v>
      </c>
      <c r="J66" s="7">
        <v>0</v>
      </c>
      <c r="K66" s="80"/>
      <c r="L66" s="80"/>
      <c r="M66" s="7">
        <v>0</v>
      </c>
      <c r="N66" s="7">
        <v>0</v>
      </c>
      <c r="O66" s="7">
        <v>1202.98</v>
      </c>
      <c r="P66" s="7">
        <v>0</v>
      </c>
      <c r="Q66" s="7">
        <v>0</v>
      </c>
      <c r="R66" s="63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11">
        <v>4245.9549999999999</v>
      </c>
      <c r="Z66" s="7">
        <v>388.38</v>
      </c>
      <c r="AA66" s="8">
        <v>4.1399999999999997</v>
      </c>
      <c r="AB66" s="78">
        <v>0</v>
      </c>
      <c r="AC66" s="7"/>
      <c r="AD66" s="57"/>
      <c r="AE66" s="7"/>
      <c r="AF66" s="7"/>
      <c r="AG66" s="7"/>
      <c r="AH66" s="7"/>
      <c r="AI66" s="14">
        <v>392.52</v>
      </c>
      <c r="AJ66" s="12">
        <v>3853.4349999999999</v>
      </c>
    </row>
    <row r="67" spans="1:36" ht="15.75">
      <c r="A67" s="90">
        <v>40</v>
      </c>
      <c r="B67" s="104" t="s">
        <v>143</v>
      </c>
      <c r="C67" s="5" t="s">
        <v>85</v>
      </c>
      <c r="D67" s="105"/>
      <c r="E67" s="105"/>
      <c r="F67" s="105"/>
      <c r="G67" s="7">
        <v>5314.95</v>
      </c>
      <c r="H67" s="7">
        <v>2657.4749999999999</v>
      </c>
      <c r="I67" s="7">
        <v>385.5</v>
      </c>
      <c r="J67" s="7">
        <v>0</v>
      </c>
      <c r="K67" s="80"/>
      <c r="L67" s="80"/>
      <c r="M67" s="7">
        <v>0</v>
      </c>
      <c r="N67" s="7">
        <v>0</v>
      </c>
      <c r="O67" s="7">
        <v>2657.4749999999999</v>
      </c>
      <c r="P67" s="7">
        <v>0</v>
      </c>
      <c r="Q67" s="7">
        <v>0</v>
      </c>
      <c r="R67" s="63">
        <v>0</v>
      </c>
      <c r="S67" s="7">
        <v>446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11">
        <v>6146.46</v>
      </c>
      <c r="Z67" s="7">
        <v>765.69</v>
      </c>
      <c r="AA67" s="8">
        <v>8.83</v>
      </c>
      <c r="AB67" s="78">
        <v>279.04000000000002</v>
      </c>
      <c r="AC67" s="7"/>
      <c r="AD67" s="57"/>
      <c r="AE67" s="7"/>
      <c r="AF67" s="7"/>
      <c r="AG67" s="7"/>
      <c r="AH67" s="7">
        <v>26.574749999999998</v>
      </c>
      <c r="AI67" s="14">
        <v>1080.1347500000002</v>
      </c>
      <c r="AJ67" s="12">
        <v>5066.3252499999999</v>
      </c>
    </row>
    <row r="68" spans="1:36" ht="15.75">
      <c r="A68" s="90">
        <v>41</v>
      </c>
      <c r="B68" s="104" t="s">
        <v>144</v>
      </c>
      <c r="C68" s="5" t="s">
        <v>91</v>
      </c>
      <c r="D68" s="105"/>
      <c r="E68" s="105"/>
      <c r="F68" s="105"/>
      <c r="G68" s="7">
        <v>4821.1000000000004</v>
      </c>
      <c r="H68" s="7">
        <v>2410.5500000000002</v>
      </c>
      <c r="I68" s="7">
        <v>385.5</v>
      </c>
      <c r="J68" s="7">
        <v>0</v>
      </c>
      <c r="K68" s="80"/>
      <c r="L68" s="80"/>
      <c r="M68" s="7">
        <v>0</v>
      </c>
      <c r="N68" s="7">
        <v>0</v>
      </c>
      <c r="O68" s="7">
        <v>2410.5500000000002</v>
      </c>
      <c r="P68" s="7">
        <v>0</v>
      </c>
      <c r="Q68" s="7">
        <v>0</v>
      </c>
      <c r="R68" s="63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11">
        <v>5206.6000000000004</v>
      </c>
      <c r="Z68" s="7">
        <v>564.94000000000005</v>
      </c>
      <c r="AA68" s="8">
        <v>7.45</v>
      </c>
      <c r="AB68" s="78">
        <v>253.11</v>
      </c>
      <c r="AC68" s="7"/>
      <c r="AD68" s="57"/>
      <c r="AE68" s="7"/>
      <c r="AF68" s="7"/>
      <c r="AG68" s="7">
        <v>24.105500000000003</v>
      </c>
      <c r="AH68" s="7"/>
      <c r="AI68" s="14">
        <v>849.60550000000012</v>
      </c>
      <c r="AJ68" s="12">
        <v>4356.9945000000007</v>
      </c>
    </row>
    <row r="69" spans="1:36" ht="15.75" thickBot="1">
      <c r="A69" s="93"/>
      <c r="B69" s="96" t="s">
        <v>66</v>
      </c>
      <c r="C69" s="10"/>
      <c r="D69" s="111"/>
      <c r="E69" s="111"/>
      <c r="F69" s="112"/>
      <c r="G69" s="11">
        <v>282988.80000000005</v>
      </c>
      <c r="H69" s="11">
        <v>141350.87</v>
      </c>
      <c r="I69" s="11">
        <v>15779.8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129518.43</v>
      </c>
      <c r="P69" s="11">
        <v>0</v>
      </c>
      <c r="Q69" s="11">
        <v>4458.08</v>
      </c>
      <c r="R69" s="11">
        <v>0</v>
      </c>
      <c r="S69" s="11">
        <v>7582</v>
      </c>
      <c r="T69" s="11">
        <v>0</v>
      </c>
      <c r="U69" s="11">
        <v>165.73</v>
      </c>
      <c r="V69" s="11">
        <v>3224.48</v>
      </c>
      <c r="W69" s="11">
        <v>218.26</v>
      </c>
      <c r="X69" s="11">
        <v>0</v>
      </c>
      <c r="Y69" s="11">
        <v>302297.65000000002</v>
      </c>
      <c r="Z69" s="11">
        <v>43709.380000000005</v>
      </c>
      <c r="AA69" s="11">
        <v>544.56000000000017</v>
      </c>
      <c r="AB69" s="11">
        <v>14028.889999999998</v>
      </c>
      <c r="AC69" s="11">
        <v>0</v>
      </c>
      <c r="AD69" s="11">
        <v>12391.96</v>
      </c>
      <c r="AE69" s="11">
        <v>0</v>
      </c>
      <c r="AF69" s="11">
        <v>99.6</v>
      </c>
      <c r="AG69" s="11">
        <v>405.9</v>
      </c>
      <c r="AH69" s="11">
        <v>273.32774999999998</v>
      </c>
      <c r="AI69" s="11">
        <v>71453.62</v>
      </c>
      <c r="AJ69" s="11">
        <v>230844.03</v>
      </c>
    </row>
    <row r="70" spans="1:36" ht="15.75" thickTop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3" t="s">
        <v>145</v>
      </c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>
      <c r="A71" s="1"/>
      <c r="B71" s="1"/>
      <c r="C71" s="1"/>
      <c r="D71" s="1"/>
      <c r="E71" s="1"/>
      <c r="F71" s="1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Z71" s="2"/>
      <c r="AA71" s="9"/>
      <c r="AB71" s="2"/>
      <c r="AC71" s="2"/>
      <c r="AD71" s="2"/>
      <c r="AE71" s="2"/>
      <c r="AF71" s="2"/>
      <c r="AG71" s="2"/>
      <c r="AH71" s="2"/>
      <c r="AI71" s="9"/>
      <c r="AJ71" s="2"/>
    </row>
    <row r="72" spans="1:36">
      <c r="A72" s="1"/>
      <c r="B72" s="1"/>
      <c r="C72" s="1"/>
      <c r="D72" s="1"/>
      <c r="E72" s="1"/>
      <c r="F72" s="1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Z72" s="2"/>
      <c r="AA72" s="9"/>
      <c r="AB72" s="2"/>
      <c r="AC72" s="2"/>
      <c r="AD72" s="2"/>
      <c r="AE72" s="2"/>
      <c r="AF72" s="2"/>
      <c r="AG72" s="2"/>
      <c r="AH72" s="2"/>
      <c r="AI72" s="9"/>
      <c r="AJ72" s="2"/>
    </row>
    <row r="74" spans="1:36">
      <c r="A74" s="1"/>
      <c r="B74" s="1"/>
      <c r="C74" s="77"/>
      <c r="D74" s="3"/>
      <c r="E74" s="3"/>
      <c r="F74" s="3"/>
      <c r="G74" s="3"/>
      <c r="H74" s="3"/>
      <c r="I74" s="3"/>
      <c r="J74" s="3"/>
      <c r="K74" s="3"/>
      <c r="L74" s="2" t="s">
        <v>67</v>
      </c>
      <c r="M74" s="2"/>
      <c r="N74" s="2"/>
      <c r="O74" s="2"/>
      <c r="P74" s="2"/>
      <c r="Q74" s="3"/>
      <c r="R74" s="3"/>
      <c r="S74" s="3"/>
      <c r="T74" s="3"/>
      <c r="U74" s="3"/>
      <c r="V74" s="3"/>
      <c r="W74" s="3"/>
      <c r="X74" s="3"/>
      <c r="Y74" s="59"/>
      <c r="Z74" s="3"/>
      <c r="AA74" s="1"/>
      <c r="AB74" s="15"/>
      <c r="AC74" s="75"/>
      <c r="AD74" s="75"/>
      <c r="AE74" s="75"/>
      <c r="AF74" s="75"/>
      <c r="AG74" s="75"/>
      <c r="AH74" s="75"/>
      <c r="AI74" s="75"/>
      <c r="AJ74" s="75"/>
    </row>
    <row r="75" spans="1:36">
      <c r="A75" s="1"/>
      <c r="B75" s="1"/>
      <c r="C75" s="1"/>
      <c r="D75" s="6" t="s">
        <v>69</v>
      </c>
      <c r="E75" s="61"/>
      <c r="F75" s="61"/>
      <c r="G75" s="187" t="s">
        <v>69</v>
      </c>
      <c r="H75" s="187"/>
      <c r="I75" s="187"/>
      <c r="J75" s="2"/>
      <c r="K75" s="1"/>
      <c r="L75" s="186" t="s">
        <v>70</v>
      </c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"/>
      <c r="AB75" s="76"/>
      <c r="AC75" s="76"/>
      <c r="AD75" s="76"/>
      <c r="AE75" s="76"/>
      <c r="AF75" s="76"/>
      <c r="AG75" s="185" t="s">
        <v>71</v>
      </c>
      <c r="AH75" s="185"/>
      <c r="AI75" s="185"/>
      <c r="AJ75" s="185"/>
    </row>
    <row r="76" spans="1:36">
      <c r="A76" s="1"/>
      <c r="B76" s="1"/>
      <c r="C76" s="1"/>
      <c r="D76" s="56" t="s">
        <v>72</v>
      </c>
      <c r="E76" s="56"/>
      <c r="F76" s="56"/>
      <c r="G76" s="188" t="s">
        <v>146</v>
      </c>
      <c r="H76" s="188"/>
      <c r="I76" s="188"/>
      <c r="J76" s="2"/>
      <c r="K76" s="1"/>
      <c r="L76" s="186" t="s">
        <v>55</v>
      </c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  <c r="AA76" s="1"/>
      <c r="AB76" s="16"/>
      <c r="AC76" s="16"/>
      <c r="AD76" s="16"/>
      <c r="AE76" s="16"/>
      <c r="AF76" s="16"/>
      <c r="AG76" s="185" t="s">
        <v>53</v>
      </c>
      <c r="AH76" s="185"/>
      <c r="AI76" s="185"/>
      <c r="AJ76" s="185"/>
    </row>
    <row r="77" spans="1:36">
      <c r="A77" s="1"/>
      <c r="B77" s="1"/>
      <c r="C77" s="1"/>
      <c r="D77" s="16" t="s">
        <v>74</v>
      </c>
      <c r="E77" s="16"/>
      <c r="F77" s="16"/>
      <c r="G77" s="186" t="s">
        <v>75</v>
      </c>
      <c r="H77" s="186"/>
      <c r="I77" s="186"/>
      <c r="J77" s="2"/>
      <c r="K77" s="1"/>
      <c r="L77" s="186" t="s">
        <v>76</v>
      </c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  <c r="AA77" s="1"/>
      <c r="AB77" s="16"/>
      <c r="AC77" s="16"/>
      <c r="AD77" s="16"/>
      <c r="AE77" s="16"/>
      <c r="AF77" s="16"/>
      <c r="AG77" s="185" t="s">
        <v>77</v>
      </c>
      <c r="AH77" s="185"/>
      <c r="AI77" s="185"/>
      <c r="AJ77" s="185"/>
    </row>
  </sheetData>
  <mergeCells count="24">
    <mergeCell ref="AG77:AJ77"/>
    <mergeCell ref="W8:W9"/>
    <mergeCell ref="L77:Z77"/>
    <mergeCell ref="S8:S9"/>
    <mergeCell ref="G77:I77"/>
    <mergeCell ref="G75:I75"/>
    <mergeCell ref="G76:I76"/>
    <mergeCell ref="AG75:AJ75"/>
    <mergeCell ref="AG76:AJ76"/>
    <mergeCell ref="L75:Z75"/>
    <mergeCell ref="L76:Z76"/>
    <mergeCell ref="V8:V9"/>
    <mergeCell ref="P8:P9"/>
    <mergeCell ref="AF8:AF9"/>
    <mergeCell ref="M8:M9"/>
    <mergeCell ref="U8:U9"/>
    <mergeCell ref="T8:T9"/>
    <mergeCell ref="B2:AJ2"/>
    <mergeCell ref="B3:AJ3"/>
    <mergeCell ref="B4:AJ4"/>
    <mergeCell ref="B5:AJ5"/>
    <mergeCell ref="H7:Y7"/>
    <mergeCell ref="Z7:AI7"/>
    <mergeCell ref="X8:X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1"/>
  <sheetViews>
    <sheetView workbookViewId="0">
      <selection activeCell="E8" sqref="E8"/>
    </sheetView>
  </sheetViews>
  <sheetFormatPr baseColWidth="10" defaultRowHeight="15"/>
  <cols>
    <col min="1" max="1" width="8.85546875" customWidth="1"/>
    <col min="2" max="2" width="32.140625" customWidth="1"/>
    <col min="3" max="3" width="14.28515625" customWidth="1"/>
  </cols>
  <sheetData>
    <row r="1" spans="1:42">
      <c r="A1" s="130"/>
      <c r="B1" s="130"/>
      <c r="C1" s="131"/>
      <c r="D1" s="130"/>
      <c r="E1" s="130"/>
      <c r="F1" s="130"/>
      <c r="G1" s="132"/>
      <c r="H1" s="132"/>
      <c r="I1" s="133"/>
      <c r="J1" s="133"/>
      <c r="K1" s="133"/>
      <c r="L1" s="133"/>
      <c r="M1" s="133"/>
      <c r="N1" s="133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3"/>
      <c r="AD1" s="133"/>
      <c r="AE1" s="135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6"/>
    </row>
    <row r="2" spans="1:42" ht="15.75">
      <c r="A2" s="138"/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4"/>
    </row>
    <row r="3" spans="1:42">
      <c r="A3" s="138"/>
      <c r="B3" s="175" t="s">
        <v>1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6"/>
    </row>
    <row r="4" spans="1:42">
      <c r="A4" s="138"/>
      <c r="B4" s="175" t="s">
        <v>2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6"/>
    </row>
    <row r="5" spans="1:42">
      <c r="A5" s="138"/>
      <c r="B5" s="175" t="s">
        <v>147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6"/>
    </row>
    <row r="6" spans="1:42">
      <c r="A6" s="138"/>
      <c r="B6" s="138"/>
      <c r="C6" s="139"/>
      <c r="D6" s="138"/>
      <c r="E6" s="138"/>
      <c r="F6" s="138"/>
      <c r="G6" s="140"/>
      <c r="H6" s="140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2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3"/>
    </row>
    <row r="7" spans="1:42">
      <c r="A7" s="145"/>
      <c r="B7" s="146"/>
      <c r="C7" s="147"/>
      <c r="D7" s="145"/>
      <c r="E7" s="145"/>
      <c r="F7" s="145"/>
      <c r="G7" s="148"/>
      <c r="H7" s="148"/>
      <c r="I7" s="177" t="s">
        <v>4</v>
      </c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9"/>
      <c r="AD7" s="180" t="s">
        <v>5</v>
      </c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2"/>
      <c r="AP7" s="137" t="s">
        <v>6</v>
      </c>
    </row>
    <row r="8" spans="1:42">
      <c r="A8" s="149"/>
      <c r="B8" s="149" t="s">
        <v>8</v>
      </c>
      <c r="C8" s="150" t="s">
        <v>9</v>
      </c>
      <c r="D8" s="149" t="s">
        <v>10</v>
      </c>
      <c r="E8" s="149" t="s">
        <v>11</v>
      </c>
      <c r="F8" s="149" t="s">
        <v>12</v>
      </c>
      <c r="G8" s="151" t="s">
        <v>148</v>
      </c>
      <c r="H8" s="151" t="s">
        <v>149</v>
      </c>
      <c r="I8" s="144" t="s">
        <v>13</v>
      </c>
      <c r="J8" s="144" t="s">
        <v>14</v>
      </c>
      <c r="K8" s="152" t="s">
        <v>15</v>
      </c>
      <c r="L8" s="171" t="s">
        <v>150</v>
      </c>
      <c r="M8" s="171" t="s">
        <v>151</v>
      </c>
      <c r="N8" s="171" t="s">
        <v>23</v>
      </c>
      <c r="O8" s="144" t="s">
        <v>22</v>
      </c>
      <c r="P8" s="171" t="s">
        <v>152</v>
      </c>
      <c r="Q8" s="171" t="s">
        <v>153</v>
      </c>
      <c r="R8" s="183" t="s">
        <v>154</v>
      </c>
      <c r="S8" s="156"/>
      <c r="T8" s="183" t="s">
        <v>25</v>
      </c>
      <c r="U8" s="183" t="s">
        <v>155</v>
      </c>
      <c r="V8" s="171" t="s">
        <v>28</v>
      </c>
      <c r="W8" s="171" t="s">
        <v>156</v>
      </c>
      <c r="X8" s="183" t="s">
        <v>157</v>
      </c>
      <c r="Y8" s="171" t="s">
        <v>158</v>
      </c>
      <c r="Z8" s="165"/>
      <c r="AA8" s="165"/>
      <c r="AB8" s="165"/>
      <c r="AC8" s="195" t="s">
        <v>29</v>
      </c>
      <c r="AD8" s="195" t="s">
        <v>30</v>
      </c>
      <c r="AE8" s="200" t="s">
        <v>31</v>
      </c>
      <c r="AF8" s="153"/>
      <c r="AG8" s="171" t="s">
        <v>159</v>
      </c>
      <c r="AH8" s="171" t="s">
        <v>160</v>
      </c>
      <c r="AI8" s="171" t="s">
        <v>161</v>
      </c>
      <c r="AJ8" s="165"/>
      <c r="AK8" s="171" t="s">
        <v>162</v>
      </c>
      <c r="AL8" s="171" t="s">
        <v>162</v>
      </c>
      <c r="AM8" s="171" t="s">
        <v>163</v>
      </c>
      <c r="AN8" s="171" t="s">
        <v>164</v>
      </c>
      <c r="AO8" s="144" t="s">
        <v>29</v>
      </c>
      <c r="AP8" s="144" t="s">
        <v>38</v>
      </c>
    </row>
    <row r="9" spans="1:42" ht="48">
      <c r="A9" s="158"/>
      <c r="B9" s="158"/>
      <c r="C9" s="150"/>
      <c r="D9" s="158"/>
      <c r="E9" s="158"/>
      <c r="F9" s="158"/>
      <c r="G9" s="151"/>
      <c r="H9" s="159" t="s">
        <v>165</v>
      </c>
      <c r="I9" s="144"/>
      <c r="J9" s="144"/>
      <c r="K9" s="152" t="s">
        <v>40</v>
      </c>
      <c r="L9" s="191"/>
      <c r="M9" s="191"/>
      <c r="N9" s="191"/>
      <c r="O9" s="144" t="s">
        <v>166</v>
      </c>
      <c r="P9" s="191"/>
      <c r="Q9" s="191"/>
      <c r="R9" s="194"/>
      <c r="S9" s="157" t="s">
        <v>167</v>
      </c>
      <c r="T9" s="194"/>
      <c r="U9" s="194"/>
      <c r="V9" s="191"/>
      <c r="W9" s="191"/>
      <c r="X9" s="194"/>
      <c r="Y9" s="191"/>
      <c r="Z9" s="155" t="s">
        <v>168</v>
      </c>
      <c r="AA9" s="155" t="s">
        <v>169</v>
      </c>
      <c r="AB9" s="155" t="s">
        <v>170</v>
      </c>
      <c r="AC9" s="196"/>
      <c r="AD9" s="196"/>
      <c r="AE9" s="201"/>
      <c r="AF9" s="155" t="s">
        <v>171</v>
      </c>
      <c r="AG9" s="191"/>
      <c r="AH9" s="191"/>
      <c r="AI9" s="191"/>
      <c r="AJ9" s="155" t="s">
        <v>172</v>
      </c>
      <c r="AK9" s="191" t="s">
        <v>173</v>
      </c>
      <c r="AL9" s="191" t="s">
        <v>173</v>
      </c>
      <c r="AM9" s="191"/>
      <c r="AN9" s="191"/>
      <c r="AO9" s="144"/>
      <c r="AP9" s="144"/>
    </row>
    <row r="10" spans="1:42" ht="15.75">
      <c r="A10" s="154">
        <v>1</v>
      </c>
      <c r="B10" s="166" t="s">
        <v>174</v>
      </c>
      <c r="C10" s="160" t="s">
        <v>175</v>
      </c>
      <c r="D10" s="168"/>
      <c r="E10" s="168"/>
      <c r="F10" s="168"/>
      <c r="G10" s="120">
        <v>40</v>
      </c>
      <c r="H10" s="120">
        <v>0</v>
      </c>
      <c r="I10" s="121">
        <v>6318</v>
      </c>
      <c r="J10" s="121">
        <v>385.6</v>
      </c>
      <c r="K10" s="121">
        <v>219</v>
      </c>
      <c r="L10" s="121">
        <v>0</v>
      </c>
      <c r="M10" s="121">
        <v>0</v>
      </c>
      <c r="N10" s="121">
        <v>0</v>
      </c>
      <c r="O10" s="121">
        <v>0</v>
      </c>
      <c r="P10" s="121">
        <v>758.16</v>
      </c>
      <c r="Q10" s="121">
        <v>0</v>
      </c>
      <c r="R10" s="121">
        <v>0</v>
      </c>
      <c r="S10" s="121">
        <v>6318</v>
      </c>
      <c r="T10" s="121">
        <v>252.72</v>
      </c>
      <c r="U10" s="121">
        <v>0</v>
      </c>
      <c r="V10" s="121">
        <v>0</v>
      </c>
      <c r="W10" s="121">
        <v>0</v>
      </c>
      <c r="X10" s="121">
        <v>0</v>
      </c>
      <c r="Y10" s="121">
        <v>0</v>
      </c>
      <c r="Z10" s="121">
        <v>0</v>
      </c>
      <c r="AA10" s="121">
        <v>0</v>
      </c>
      <c r="AB10" s="121">
        <v>0</v>
      </c>
      <c r="AC10" s="124">
        <v>14251.48</v>
      </c>
      <c r="AD10" s="121">
        <v>2583.2600000000002</v>
      </c>
      <c r="AE10" s="122">
        <v>49.57</v>
      </c>
      <c r="AF10" s="121">
        <v>663.39</v>
      </c>
      <c r="AG10" s="121">
        <v>2037</v>
      </c>
      <c r="AH10" s="121"/>
      <c r="AI10" s="121"/>
      <c r="AJ10" s="121"/>
      <c r="AK10" s="121"/>
      <c r="AL10" s="121">
        <v>63.18</v>
      </c>
      <c r="AM10" s="121"/>
      <c r="AN10" s="121"/>
      <c r="AO10" s="124">
        <v>5396.4000000000005</v>
      </c>
      <c r="AP10" s="125">
        <v>8855.0799999999981</v>
      </c>
    </row>
    <row r="11" spans="1:42" ht="15.75">
      <c r="A11" s="154">
        <v>2</v>
      </c>
      <c r="B11" s="166" t="s">
        <v>176</v>
      </c>
      <c r="C11" s="160" t="s">
        <v>175</v>
      </c>
      <c r="D11" s="168"/>
      <c r="E11" s="168"/>
      <c r="F11" s="168"/>
      <c r="G11" s="120">
        <v>15</v>
      </c>
      <c r="H11" s="120">
        <v>0</v>
      </c>
      <c r="I11" s="121">
        <v>2369.25</v>
      </c>
      <c r="J11" s="121">
        <v>144.60000000000002</v>
      </c>
      <c r="K11" s="121">
        <v>82.125</v>
      </c>
      <c r="L11" s="121">
        <v>0</v>
      </c>
      <c r="M11" s="121">
        <v>0</v>
      </c>
      <c r="N11" s="121">
        <v>0</v>
      </c>
      <c r="O11" s="121">
        <v>0</v>
      </c>
      <c r="P11" s="121">
        <v>0</v>
      </c>
      <c r="Q11" s="121">
        <v>0</v>
      </c>
      <c r="R11" s="121">
        <v>0</v>
      </c>
      <c r="S11" s="121">
        <v>875.04</v>
      </c>
      <c r="T11" s="121">
        <v>0</v>
      </c>
      <c r="U11" s="121">
        <v>0</v>
      </c>
      <c r="V11" s="121">
        <v>0</v>
      </c>
      <c r="W11" s="121">
        <v>0</v>
      </c>
      <c r="X11" s="121">
        <v>0</v>
      </c>
      <c r="Y11" s="121">
        <v>0</v>
      </c>
      <c r="Z11" s="121">
        <v>0</v>
      </c>
      <c r="AA11" s="121">
        <v>0</v>
      </c>
      <c r="AB11" s="121">
        <v>0</v>
      </c>
      <c r="AC11" s="124">
        <v>3471.0149999999999</v>
      </c>
      <c r="AD11" s="121">
        <v>273.56</v>
      </c>
      <c r="AE11" s="122">
        <v>3.21</v>
      </c>
      <c r="AF11" s="121">
        <v>0</v>
      </c>
      <c r="AG11" s="121"/>
      <c r="AH11" s="121"/>
      <c r="AI11" s="121"/>
      <c r="AJ11" s="121"/>
      <c r="AK11" s="121"/>
      <c r="AL11" s="121"/>
      <c r="AM11" s="121"/>
      <c r="AN11" s="121"/>
      <c r="AO11" s="124">
        <v>276.77</v>
      </c>
      <c r="AP11" s="125">
        <v>3194.2449999999999</v>
      </c>
    </row>
    <row r="12" spans="1:42" ht="15.75">
      <c r="A12" s="154">
        <v>3</v>
      </c>
      <c r="B12" s="166" t="s">
        <v>177</v>
      </c>
      <c r="C12" s="160" t="s">
        <v>175</v>
      </c>
      <c r="D12" s="168"/>
      <c r="E12" s="168"/>
      <c r="F12" s="168"/>
      <c r="G12" s="120">
        <v>40</v>
      </c>
      <c r="H12" s="120">
        <v>0</v>
      </c>
      <c r="I12" s="121">
        <v>6318</v>
      </c>
      <c r="J12" s="121">
        <v>385.6</v>
      </c>
      <c r="K12" s="121">
        <v>219</v>
      </c>
      <c r="L12" s="121">
        <v>0</v>
      </c>
      <c r="M12" s="121">
        <v>0</v>
      </c>
      <c r="N12" s="121">
        <v>0</v>
      </c>
      <c r="O12" s="121">
        <v>0</v>
      </c>
      <c r="P12" s="121">
        <v>0</v>
      </c>
      <c r="Q12" s="121">
        <v>0</v>
      </c>
      <c r="R12" s="121">
        <v>0</v>
      </c>
      <c r="S12" s="121">
        <v>6318</v>
      </c>
      <c r="T12" s="121">
        <v>0</v>
      </c>
      <c r="U12" s="121">
        <v>0</v>
      </c>
      <c r="V12" s="121">
        <v>0</v>
      </c>
      <c r="W12" s="121">
        <v>0</v>
      </c>
      <c r="X12" s="121">
        <v>0</v>
      </c>
      <c r="Y12" s="121">
        <v>0</v>
      </c>
      <c r="Z12" s="121">
        <v>0</v>
      </c>
      <c r="AA12" s="121">
        <v>0</v>
      </c>
      <c r="AB12" s="121">
        <v>0</v>
      </c>
      <c r="AC12" s="124">
        <v>13240.6</v>
      </c>
      <c r="AD12" s="121">
        <v>2345.5</v>
      </c>
      <c r="AE12" s="122">
        <v>45.54</v>
      </c>
      <c r="AF12" s="122">
        <v>663.39</v>
      </c>
      <c r="AG12" s="121"/>
      <c r="AH12" s="121"/>
      <c r="AI12" s="121"/>
      <c r="AJ12" s="121"/>
      <c r="AK12" s="121"/>
      <c r="AL12" s="121">
        <v>63.18</v>
      </c>
      <c r="AM12" s="121"/>
      <c r="AN12" s="121"/>
      <c r="AO12" s="124">
        <v>3117.6099999999997</v>
      </c>
      <c r="AP12" s="125">
        <v>10122.990000000002</v>
      </c>
    </row>
    <row r="13" spans="1:42" ht="15.75">
      <c r="A13" s="154">
        <v>4</v>
      </c>
      <c r="B13" s="166" t="s">
        <v>178</v>
      </c>
      <c r="C13" s="160" t="s">
        <v>175</v>
      </c>
      <c r="D13" s="168"/>
      <c r="E13" s="168"/>
      <c r="F13" s="168"/>
      <c r="G13" s="120">
        <v>40</v>
      </c>
      <c r="H13" s="120">
        <v>0</v>
      </c>
      <c r="I13" s="121">
        <v>6318</v>
      </c>
      <c r="J13" s="121">
        <v>385.6</v>
      </c>
      <c r="K13" s="121">
        <v>219</v>
      </c>
      <c r="L13" s="121">
        <v>0</v>
      </c>
      <c r="M13" s="121">
        <v>0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6318</v>
      </c>
      <c r="T13" s="121">
        <v>0</v>
      </c>
      <c r="U13" s="121">
        <v>0</v>
      </c>
      <c r="V13" s="121">
        <v>0</v>
      </c>
      <c r="W13" s="121">
        <v>0</v>
      </c>
      <c r="X13" s="121">
        <v>0</v>
      </c>
      <c r="Y13" s="121">
        <v>0</v>
      </c>
      <c r="Z13" s="121">
        <v>0</v>
      </c>
      <c r="AA13" s="121">
        <v>0</v>
      </c>
      <c r="AB13" s="121">
        <v>0</v>
      </c>
      <c r="AC13" s="124">
        <v>13240.6</v>
      </c>
      <c r="AD13" s="121">
        <v>2345.5</v>
      </c>
      <c r="AE13" s="122">
        <v>45.54</v>
      </c>
      <c r="AF13" s="122">
        <v>663.39</v>
      </c>
      <c r="AG13" s="121"/>
      <c r="AH13" s="121"/>
      <c r="AI13" s="121"/>
      <c r="AJ13" s="121"/>
      <c r="AK13" s="121"/>
      <c r="AL13" s="121">
        <v>63.18</v>
      </c>
      <c r="AM13" s="121"/>
      <c r="AN13" s="121"/>
      <c r="AO13" s="124">
        <v>3117.6099999999997</v>
      </c>
      <c r="AP13" s="125">
        <v>10122.990000000002</v>
      </c>
    </row>
    <row r="14" spans="1:42" ht="15.75">
      <c r="A14" s="154">
        <v>5</v>
      </c>
      <c r="B14" s="166" t="s">
        <v>179</v>
      </c>
      <c r="C14" s="160" t="s">
        <v>175</v>
      </c>
      <c r="D14" s="168"/>
      <c r="E14" s="168"/>
      <c r="F14" s="168"/>
      <c r="G14" s="120">
        <v>18</v>
      </c>
      <c r="H14" s="120">
        <v>2</v>
      </c>
      <c r="I14" s="121">
        <v>2685.15</v>
      </c>
      <c r="J14" s="121">
        <v>163.88</v>
      </c>
      <c r="K14" s="121">
        <v>93.075000000000003</v>
      </c>
      <c r="L14" s="121">
        <v>0</v>
      </c>
      <c r="M14" s="121">
        <v>0</v>
      </c>
      <c r="N14" s="121">
        <v>0</v>
      </c>
      <c r="O14" s="121">
        <v>0</v>
      </c>
      <c r="P14" s="121">
        <v>0</v>
      </c>
      <c r="Q14" s="121">
        <v>0</v>
      </c>
      <c r="R14" s="121">
        <v>0</v>
      </c>
      <c r="S14" s="121">
        <v>2843.1</v>
      </c>
      <c r="T14" s="121">
        <v>0</v>
      </c>
      <c r="U14" s="121">
        <v>0</v>
      </c>
      <c r="V14" s="121">
        <v>0</v>
      </c>
      <c r="W14" s="121">
        <v>0</v>
      </c>
      <c r="X14" s="121">
        <v>0</v>
      </c>
      <c r="Y14" s="121">
        <v>0</v>
      </c>
      <c r="Z14" s="121">
        <v>0</v>
      </c>
      <c r="AA14" s="121">
        <v>0</v>
      </c>
      <c r="AB14" s="121">
        <v>0</v>
      </c>
      <c r="AC14" s="124">
        <v>5785.2049999999999</v>
      </c>
      <c r="AD14" s="121">
        <v>688.53000000000009</v>
      </c>
      <c r="AE14" s="122">
        <v>13.55</v>
      </c>
      <c r="AF14" s="122">
        <v>298.52999999999997</v>
      </c>
      <c r="AG14" s="121">
        <v>866</v>
      </c>
      <c r="AH14" s="121"/>
      <c r="AI14" s="121"/>
      <c r="AJ14" s="121"/>
      <c r="AK14" s="121">
        <v>26.851500000000001</v>
      </c>
      <c r="AL14" s="121"/>
      <c r="AM14" s="121"/>
      <c r="AN14" s="121"/>
      <c r="AO14" s="124">
        <v>1893.4615000000001</v>
      </c>
      <c r="AP14" s="125">
        <v>3891.75</v>
      </c>
    </row>
    <row r="15" spans="1:42" ht="15.75">
      <c r="A15" s="154">
        <v>6</v>
      </c>
      <c r="B15" s="166" t="s">
        <v>180</v>
      </c>
      <c r="C15" s="160" t="s">
        <v>175</v>
      </c>
      <c r="D15" s="168"/>
      <c r="E15" s="168"/>
      <c r="F15" s="168"/>
      <c r="G15" s="120">
        <v>38</v>
      </c>
      <c r="H15" s="120">
        <v>0</v>
      </c>
      <c r="I15" s="121">
        <v>6002.0999999999995</v>
      </c>
      <c r="J15" s="121">
        <v>366.32000000000005</v>
      </c>
      <c r="K15" s="121">
        <v>208.04999999999998</v>
      </c>
      <c r="L15" s="121">
        <v>0</v>
      </c>
      <c r="M15" s="121">
        <v>0</v>
      </c>
      <c r="N15" s="121">
        <v>423.7</v>
      </c>
      <c r="O15" s="121">
        <v>0</v>
      </c>
      <c r="P15" s="121">
        <v>0</v>
      </c>
      <c r="Q15" s="121">
        <v>0</v>
      </c>
      <c r="R15" s="121">
        <v>0</v>
      </c>
      <c r="S15" s="121">
        <v>6002.0999999999995</v>
      </c>
      <c r="T15" s="121">
        <v>0</v>
      </c>
      <c r="U15" s="121">
        <v>0</v>
      </c>
      <c r="V15" s="121">
        <v>0</v>
      </c>
      <c r="W15" s="121">
        <v>0</v>
      </c>
      <c r="X15" s="121">
        <v>0</v>
      </c>
      <c r="Y15" s="121">
        <v>0</v>
      </c>
      <c r="Z15" s="121">
        <v>0</v>
      </c>
      <c r="AA15" s="121">
        <v>0</v>
      </c>
      <c r="AB15" s="121">
        <v>0</v>
      </c>
      <c r="AC15" s="124">
        <v>13002.269999999999</v>
      </c>
      <c r="AD15" s="121">
        <v>2289.4499999999998</v>
      </c>
      <c r="AE15" s="122">
        <v>44.33</v>
      </c>
      <c r="AF15" s="122">
        <v>563.88</v>
      </c>
      <c r="AG15" s="121">
        <v>2447.1999999999998</v>
      </c>
      <c r="AH15" s="121"/>
      <c r="AI15" s="121">
        <v>113.29</v>
      </c>
      <c r="AJ15" s="121"/>
      <c r="AK15" s="121">
        <v>60.020999999999994</v>
      </c>
      <c r="AL15" s="121"/>
      <c r="AM15" s="121"/>
      <c r="AN15" s="121"/>
      <c r="AO15" s="124">
        <v>5518.1709999999994</v>
      </c>
      <c r="AP15" s="125">
        <v>7484.0989999999993</v>
      </c>
    </row>
    <row r="16" spans="1:42" ht="15.75">
      <c r="A16" s="154">
        <v>7</v>
      </c>
      <c r="B16" s="166" t="s">
        <v>181</v>
      </c>
      <c r="C16" s="160" t="s">
        <v>175</v>
      </c>
      <c r="D16" s="168"/>
      <c r="E16" s="168"/>
      <c r="F16" s="168"/>
      <c r="G16" s="120">
        <v>40</v>
      </c>
      <c r="H16" s="120">
        <v>0</v>
      </c>
      <c r="I16" s="121">
        <v>6318</v>
      </c>
      <c r="J16" s="121">
        <v>385.6</v>
      </c>
      <c r="K16" s="121">
        <v>219</v>
      </c>
      <c r="L16" s="121">
        <v>0</v>
      </c>
      <c r="M16" s="121">
        <v>0</v>
      </c>
      <c r="N16" s="121">
        <v>0</v>
      </c>
      <c r="O16" s="121">
        <v>0</v>
      </c>
      <c r="P16" s="121">
        <v>0</v>
      </c>
      <c r="Q16" s="121">
        <v>0</v>
      </c>
      <c r="R16" s="121">
        <v>0</v>
      </c>
      <c r="S16" s="121">
        <v>6318</v>
      </c>
      <c r="T16" s="121">
        <v>0</v>
      </c>
      <c r="U16" s="121">
        <v>0</v>
      </c>
      <c r="V16" s="121">
        <v>0</v>
      </c>
      <c r="W16" s="121">
        <v>0</v>
      </c>
      <c r="X16" s="121">
        <v>0</v>
      </c>
      <c r="Y16" s="121">
        <v>0</v>
      </c>
      <c r="Z16" s="121">
        <v>0</v>
      </c>
      <c r="AA16" s="121">
        <v>0</v>
      </c>
      <c r="AB16" s="121">
        <v>0</v>
      </c>
      <c r="AC16" s="124">
        <v>13240.6</v>
      </c>
      <c r="AD16" s="121">
        <v>2345.5</v>
      </c>
      <c r="AE16" s="122">
        <v>45.54</v>
      </c>
      <c r="AF16" s="122">
        <v>663.39</v>
      </c>
      <c r="AG16" s="121"/>
      <c r="AH16" s="121"/>
      <c r="AI16" s="121"/>
      <c r="AJ16" s="121"/>
      <c r="AK16" s="121"/>
      <c r="AL16" s="121">
        <v>63.18</v>
      </c>
      <c r="AM16" s="121"/>
      <c r="AN16" s="121"/>
      <c r="AO16" s="124">
        <v>3117.6099999999997</v>
      </c>
      <c r="AP16" s="125">
        <v>10122.990000000002</v>
      </c>
    </row>
    <row r="17" spans="1:42" ht="15.75">
      <c r="A17" s="154">
        <v>8</v>
      </c>
      <c r="B17" s="166" t="s">
        <v>182</v>
      </c>
      <c r="C17" s="160" t="s">
        <v>175</v>
      </c>
      <c r="D17" s="168"/>
      <c r="E17" s="168"/>
      <c r="F17" s="168"/>
      <c r="G17" s="120">
        <v>29</v>
      </c>
      <c r="H17" s="120">
        <v>0</v>
      </c>
      <c r="I17" s="121">
        <v>4580.5499999999993</v>
      </c>
      <c r="J17" s="121">
        <v>279.56</v>
      </c>
      <c r="K17" s="121">
        <v>158.77499999999998</v>
      </c>
      <c r="L17" s="121">
        <v>0</v>
      </c>
      <c r="M17" s="121">
        <v>0</v>
      </c>
      <c r="N17" s="121">
        <v>0</v>
      </c>
      <c r="O17" s="121">
        <v>0</v>
      </c>
      <c r="P17" s="121">
        <v>0</v>
      </c>
      <c r="Q17" s="121">
        <v>0</v>
      </c>
      <c r="R17" s="121">
        <v>0</v>
      </c>
      <c r="S17" s="121">
        <v>4580.5499999999993</v>
      </c>
      <c r="T17" s="121">
        <v>0</v>
      </c>
      <c r="U17" s="121">
        <v>0</v>
      </c>
      <c r="V17" s="121">
        <v>0</v>
      </c>
      <c r="W17" s="121">
        <v>0</v>
      </c>
      <c r="X17" s="121">
        <v>0</v>
      </c>
      <c r="Y17" s="121">
        <v>0</v>
      </c>
      <c r="Z17" s="121">
        <v>0</v>
      </c>
      <c r="AA17" s="121">
        <v>0</v>
      </c>
      <c r="AB17" s="121">
        <v>0</v>
      </c>
      <c r="AC17" s="124">
        <v>9599.4349999999977</v>
      </c>
      <c r="AD17" s="121">
        <v>1503.25</v>
      </c>
      <c r="AE17" s="122">
        <v>29.54</v>
      </c>
      <c r="AF17" s="122">
        <v>480.96</v>
      </c>
      <c r="AG17" s="121"/>
      <c r="AH17" s="121"/>
      <c r="AI17" s="121"/>
      <c r="AJ17" s="121"/>
      <c r="AK17" s="121"/>
      <c r="AL17" s="121">
        <v>45.805499999999995</v>
      </c>
      <c r="AM17" s="121"/>
      <c r="AN17" s="121"/>
      <c r="AO17" s="124">
        <v>2059.5554999999999</v>
      </c>
      <c r="AP17" s="125">
        <v>7539.8794999999973</v>
      </c>
    </row>
    <row r="18" spans="1:42" ht="15.75">
      <c r="A18" s="154">
        <v>9</v>
      </c>
      <c r="B18" s="166" t="s">
        <v>183</v>
      </c>
      <c r="C18" s="160" t="s">
        <v>175</v>
      </c>
      <c r="D18" s="168"/>
      <c r="E18" s="168"/>
      <c r="F18" s="168"/>
      <c r="G18" s="120">
        <v>40</v>
      </c>
      <c r="H18" s="120">
        <v>1</v>
      </c>
      <c r="I18" s="121">
        <v>6239.0249999999996</v>
      </c>
      <c r="J18" s="121">
        <v>380.78000000000003</v>
      </c>
      <c r="K18" s="121">
        <v>216.26249999999999</v>
      </c>
      <c r="L18" s="121">
        <v>0</v>
      </c>
      <c r="M18" s="121">
        <v>0</v>
      </c>
      <c r="N18" s="121">
        <v>446</v>
      </c>
      <c r="O18" s="121">
        <v>0</v>
      </c>
      <c r="P18" s="121">
        <v>0</v>
      </c>
      <c r="Q18" s="121">
        <v>0</v>
      </c>
      <c r="R18" s="121">
        <v>0</v>
      </c>
      <c r="S18" s="121">
        <v>6318</v>
      </c>
      <c r="T18" s="121">
        <v>0</v>
      </c>
      <c r="U18" s="121">
        <v>0</v>
      </c>
      <c r="V18" s="121">
        <v>0</v>
      </c>
      <c r="W18" s="121">
        <v>0</v>
      </c>
      <c r="X18" s="121">
        <v>0</v>
      </c>
      <c r="Y18" s="121">
        <v>0</v>
      </c>
      <c r="Z18" s="121">
        <v>0</v>
      </c>
      <c r="AA18" s="121">
        <v>0</v>
      </c>
      <c r="AB18" s="121">
        <v>0</v>
      </c>
      <c r="AC18" s="124">
        <v>13600.067499999999</v>
      </c>
      <c r="AD18" s="121">
        <v>2430.0500000000002</v>
      </c>
      <c r="AE18" s="122">
        <v>47.32</v>
      </c>
      <c r="AF18" s="122">
        <v>663.39</v>
      </c>
      <c r="AG18" s="121"/>
      <c r="AH18" s="121"/>
      <c r="AI18" s="121"/>
      <c r="AJ18" s="121"/>
      <c r="AK18" s="121"/>
      <c r="AL18" s="121">
        <v>62.390249999999995</v>
      </c>
      <c r="AM18" s="121"/>
      <c r="AN18" s="121"/>
      <c r="AO18" s="124">
        <v>3203.1502500000001</v>
      </c>
      <c r="AP18" s="125">
        <v>10396.917249999999</v>
      </c>
    </row>
    <row r="19" spans="1:42" ht="15.75">
      <c r="A19" s="154">
        <v>10</v>
      </c>
      <c r="B19" s="166" t="s">
        <v>184</v>
      </c>
      <c r="C19" s="160" t="s">
        <v>175</v>
      </c>
      <c r="D19" s="168"/>
      <c r="E19" s="168"/>
      <c r="F19" s="168"/>
      <c r="G19" s="120">
        <v>20</v>
      </c>
      <c r="H19" s="120">
        <v>0</v>
      </c>
      <c r="I19" s="121">
        <v>3159</v>
      </c>
      <c r="J19" s="121">
        <v>192.8</v>
      </c>
      <c r="K19" s="121">
        <v>109.5</v>
      </c>
      <c r="L19" s="121">
        <v>0</v>
      </c>
      <c r="M19" s="121">
        <v>0</v>
      </c>
      <c r="N19" s="121">
        <v>0</v>
      </c>
      <c r="O19" s="121">
        <v>0</v>
      </c>
      <c r="P19" s="121">
        <v>0</v>
      </c>
      <c r="Q19" s="121">
        <v>0</v>
      </c>
      <c r="R19" s="121">
        <v>0</v>
      </c>
      <c r="S19" s="121">
        <v>3159</v>
      </c>
      <c r="T19" s="121">
        <v>0</v>
      </c>
      <c r="U19" s="121">
        <v>0</v>
      </c>
      <c r="V19" s="121">
        <v>0</v>
      </c>
      <c r="W19" s="121">
        <v>0</v>
      </c>
      <c r="X19" s="121">
        <v>0</v>
      </c>
      <c r="Y19" s="121">
        <v>0</v>
      </c>
      <c r="Z19" s="121">
        <v>0</v>
      </c>
      <c r="AA19" s="121">
        <v>0</v>
      </c>
      <c r="AB19" s="121">
        <v>0</v>
      </c>
      <c r="AC19" s="124">
        <v>6620.3</v>
      </c>
      <c r="AD19" s="121">
        <v>866.91000000000008</v>
      </c>
      <c r="AE19" s="122">
        <v>16.45</v>
      </c>
      <c r="AF19" s="122">
        <v>331.69</v>
      </c>
      <c r="AG19" s="121">
        <v>1061</v>
      </c>
      <c r="AH19" s="121"/>
      <c r="AI19" s="121"/>
      <c r="AJ19" s="121"/>
      <c r="AK19" s="121">
        <v>31.59</v>
      </c>
      <c r="AL19" s="121"/>
      <c r="AM19" s="121"/>
      <c r="AN19" s="121"/>
      <c r="AO19" s="124">
        <v>2307.6400000000003</v>
      </c>
      <c r="AP19" s="125">
        <v>4312.66</v>
      </c>
    </row>
    <row r="20" spans="1:42" ht="15.75">
      <c r="A20" s="154">
        <v>11</v>
      </c>
      <c r="B20" s="166" t="s">
        <v>185</v>
      </c>
      <c r="C20" s="161" t="s">
        <v>186</v>
      </c>
      <c r="D20" s="168"/>
      <c r="E20" s="168"/>
      <c r="F20" s="168"/>
      <c r="G20" s="120">
        <v>25</v>
      </c>
      <c r="H20" s="120">
        <v>0</v>
      </c>
      <c r="I20" s="121">
        <v>4501.875</v>
      </c>
      <c r="J20" s="121">
        <v>241</v>
      </c>
      <c r="K20" s="121">
        <v>149.375</v>
      </c>
      <c r="L20" s="121">
        <v>0</v>
      </c>
      <c r="M20" s="121">
        <v>0</v>
      </c>
      <c r="N20" s="121">
        <v>278.75</v>
      </c>
      <c r="O20" s="121">
        <v>0</v>
      </c>
      <c r="P20" s="121">
        <v>180.07500000000002</v>
      </c>
      <c r="Q20" s="121">
        <v>0</v>
      </c>
      <c r="R20" s="121">
        <v>0</v>
      </c>
      <c r="S20" s="121">
        <v>4501.875</v>
      </c>
      <c r="T20" s="121">
        <v>180.88</v>
      </c>
      <c r="U20" s="121">
        <v>0</v>
      </c>
      <c r="V20" s="121">
        <v>0</v>
      </c>
      <c r="W20" s="121">
        <v>0</v>
      </c>
      <c r="X20" s="121">
        <v>0</v>
      </c>
      <c r="Y20" s="121">
        <v>0</v>
      </c>
      <c r="Z20" s="121">
        <v>0</v>
      </c>
      <c r="AA20" s="121">
        <v>0</v>
      </c>
      <c r="AB20" s="121">
        <v>0</v>
      </c>
      <c r="AC20" s="124">
        <v>10033.85</v>
      </c>
      <c r="AD20" s="121">
        <v>1596.04</v>
      </c>
      <c r="AE20" s="122">
        <v>31.22</v>
      </c>
      <c r="AF20" s="122">
        <v>472.7</v>
      </c>
      <c r="AG20" s="121"/>
      <c r="AH20" s="121"/>
      <c r="AI20" s="121"/>
      <c r="AJ20" s="121"/>
      <c r="AK20" s="121"/>
      <c r="AL20" s="121">
        <v>45.018750000000004</v>
      </c>
      <c r="AM20" s="121"/>
      <c r="AN20" s="121"/>
      <c r="AO20" s="124">
        <v>2144.9787500000002</v>
      </c>
      <c r="AP20" s="125">
        <v>7888.8712500000001</v>
      </c>
    </row>
    <row r="21" spans="1:42" ht="15.75">
      <c r="A21" s="154">
        <v>12</v>
      </c>
      <c r="B21" s="166" t="s">
        <v>187</v>
      </c>
      <c r="C21" s="160" t="s">
        <v>175</v>
      </c>
      <c r="D21" s="168"/>
      <c r="E21" s="168"/>
      <c r="F21" s="168"/>
      <c r="G21" s="120">
        <v>40</v>
      </c>
      <c r="H21" s="120">
        <v>0</v>
      </c>
      <c r="I21" s="121">
        <v>6318</v>
      </c>
      <c r="J21" s="121">
        <v>385.6</v>
      </c>
      <c r="K21" s="121">
        <v>219</v>
      </c>
      <c r="L21" s="121">
        <v>0</v>
      </c>
      <c r="M21" s="121">
        <v>0</v>
      </c>
      <c r="N21" s="121">
        <v>446</v>
      </c>
      <c r="O21" s="121">
        <v>0</v>
      </c>
      <c r="P21" s="121">
        <v>0</v>
      </c>
      <c r="Q21" s="121">
        <v>0</v>
      </c>
      <c r="R21" s="121">
        <v>0</v>
      </c>
      <c r="S21" s="121">
        <v>6318</v>
      </c>
      <c r="T21" s="121">
        <v>0</v>
      </c>
      <c r="U21" s="121">
        <v>0</v>
      </c>
      <c r="V21" s="121">
        <v>0</v>
      </c>
      <c r="W21" s="121">
        <v>0</v>
      </c>
      <c r="X21" s="121">
        <v>0</v>
      </c>
      <c r="Y21" s="121">
        <v>0</v>
      </c>
      <c r="Z21" s="121">
        <v>0</v>
      </c>
      <c r="AA21" s="121">
        <v>0</v>
      </c>
      <c r="AB21" s="121">
        <v>0</v>
      </c>
      <c r="AC21" s="124">
        <v>13686.6</v>
      </c>
      <c r="AD21" s="121">
        <v>2450.4</v>
      </c>
      <c r="AE21" s="122">
        <v>47.32</v>
      </c>
      <c r="AF21" s="122">
        <v>663.39</v>
      </c>
      <c r="AG21" s="121">
        <v>0</v>
      </c>
      <c r="AH21" s="121">
        <v>384.35</v>
      </c>
      <c r="AI21" s="121"/>
      <c r="AJ21" s="121"/>
      <c r="AK21" s="121">
        <v>63.18</v>
      </c>
      <c r="AL21" s="121"/>
      <c r="AM21" s="121"/>
      <c r="AN21" s="121"/>
      <c r="AO21" s="124">
        <v>3608.64</v>
      </c>
      <c r="AP21" s="125">
        <v>10077.960000000001</v>
      </c>
    </row>
    <row r="22" spans="1:42" ht="15.75">
      <c r="A22" s="154">
        <v>13</v>
      </c>
      <c r="B22" s="166" t="s">
        <v>188</v>
      </c>
      <c r="C22" s="160" t="s">
        <v>175</v>
      </c>
      <c r="D22" s="168"/>
      <c r="E22" s="168"/>
      <c r="F22" s="168"/>
      <c r="G22" s="120">
        <v>40</v>
      </c>
      <c r="H22" s="120">
        <v>0</v>
      </c>
      <c r="I22" s="121">
        <v>6318</v>
      </c>
      <c r="J22" s="121">
        <v>385.6</v>
      </c>
      <c r="K22" s="121">
        <v>219</v>
      </c>
      <c r="L22" s="121">
        <v>0</v>
      </c>
      <c r="M22" s="121">
        <v>0</v>
      </c>
      <c r="N22" s="121">
        <v>0</v>
      </c>
      <c r="O22" s="121">
        <v>0</v>
      </c>
      <c r="P22" s="121">
        <v>0</v>
      </c>
      <c r="Q22" s="121">
        <v>0</v>
      </c>
      <c r="R22" s="121">
        <v>0</v>
      </c>
      <c r="S22" s="121">
        <v>6318</v>
      </c>
      <c r="T22" s="121">
        <v>0</v>
      </c>
      <c r="U22" s="121">
        <v>0</v>
      </c>
      <c r="V22" s="121">
        <v>0</v>
      </c>
      <c r="W22" s="121">
        <v>0</v>
      </c>
      <c r="X22" s="121">
        <v>0</v>
      </c>
      <c r="Y22" s="121">
        <v>0</v>
      </c>
      <c r="Z22" s="121">
        <v>0</v>
      </c>
      <c r="AA22" s="121">
        <v>0</v>
      </c>
      <c r="AB22" s="121">
        <v>0</v>
      </c>
      <c r="AC22" s="124">
        <v>13240.6</v>
      </c>
      <c r="AD22" s="121">
        <v>2345.5</v>
      </c>
      <c r="AE22" s="122">
        <v>45.54</v>
      </c>
      <c r="AF22" s="122">
        <v>663.39</v>
      </c>
      <c r="AG22" s="121">
        <v>536.35</v>
      </c>
      <c r="AH22" s="121"/>
      <c r="AI22" s="121"/>
      <c r="AJ22" s="121"/>
      <c r="AK22" s="121"/>
      <c r="AL22" s="121">
        <v>63.18</v>
      </c>
      <c r="AM22" s="121"/>
      <c r="AN22" s="121"/>
      <c r="AO22" s="124">
        <v>3653.9599999999996</v>
      </c>
      <c r="AP22" s="125">
        <v>9586.6400000000012</v>
      </c>
    </row>
    <row r="23" spans="1:42" ht="15.75">
      <c r="A23" s="154">
        <v>14</v>
      </c>
      <c r="B23" s="166" t="s">
        <v>189</v>
      </c>
      <c r="C23" s="160" t="s">
        <v>175</v>
      </c>
      <c r="D23" s="168"/>
      <c r="E23" s="168"/>
      <c r="F23" s="168"/>
      <c r="G23" s="120">
        <v>40</v>
      </c>
      <c r="H23" s="120">
        <v>0</v>
      </c>
      <c r="I23" s="121">
        <v>6318</v>
      </c>
      <c r="J23" s="121">
        <v>385.6</v>
      </c>
      <c r="K23" s="121">
        <v>219</v>
      </c>
      <c r="L23" s="121">
        <v>0</v>
      </c>
      <c r="M23" s="121">
        <v>0</v>
      </c>
      <c r="N23" s="121">
        <v>0</v>
      </c>
      <c r="O23" s="121">
        <v>0</v>
      </c>
      <c r="P23" s="121">
        <v>0</v>
      </c>
      <c r="Q23" s="121">
        <v>0</v>
      </c>
      <c r="R23" s="121">
        <v>0</v>
      </c>
      <c r="S23" s="121">
        <v>6318</v>
      </c>
      <c r="T23" s="121">
        <v>0</v>
      </c>
      <c r="U23" s="121">
        <v>0</v>
      </c>
      <c r="V23" s="121">
        <v>0</v>
      </c>
      <c r="W23" s="121">
        <v>0</v>
      </c>
      <c r="X23" s="121">
        <v>0</v>
      </c>
      <c r="Y23" s="121">
        <v>0</v>
      </c>
      <c r="Z23" s="121">
        <v>0</v>
      </c>
      <c r="AA23" s="121">
        <v>0</v>
      </c>
      <c r="AB23" s="121">
        <v>0</v>
      </c>
      <c r="AC23" s="124">
        <v>13240.6</v>
      </c>
      <c r="AD23" s="121">
        <v>2345.5</v>
      </c>
      <c r="AE23" s="122">
        <v>45.54</v>
      </c>
      <c r="AF23" s="122">
        <v>663.39</v>
      </c>
      <c r="AG23" s="121">
        <v>1358</v>
      </c>
      <c r="AH23" s="121"/>
      <c r="AI23" s="121"/>
      <c r="AJ23" s="121"/>
      <c r="AK23" s="121">
        <v>63.18</v>
      </c>
      <c r="AL23" s="121"/>
      <c r="AM23" s="121"/>
      <c r="AN23" s="121"/>
      <c r="AO23" s="124">
        <v>4475.6100000000006</v>
      </c>
      <c r="AP23" s="125">
        <v>8764.99</v>
      </c>
    </row>
    <row r="24" spans="1:42" ht="15.75">
      <c r="A24" s="154">
        <v>15</v>
      </c>
      <c r="B24" s="166" t="s">
        <v>190</v>
      </c>
      <c r="C24" s="160" t="s">
        <v>175</v>
      </c>
      <c r="D24" s="169"/>
      <c r="E24" s="169"/>
      <c r="F24" s="169"/>
      <c r="G24" s="120">
        <v>10</v>
      </c>
      <c r="H24" s="120">
        <v>2</v>
      </c>
      <c r="I24" s="121">
        <v>1421.55</v>
      </c>
      <c r="J24" s="121">
        <v>86.76</v>
      </c>
      <c r="K24" s="121">
        <v>49.274999999999999</v>
      </c>
      <c r="L24" s="121">
        <v>0</v>
      </c>
      <c r="M24" s="121">
        <v>0</v>
      </c>
      <c r="N24" s="121">
        <v>0</v>
      </c>
      <c r="O24" s="121">
        <v>0</v>
      </c>
      <c r="P24" s="121">
        <v>0</v>
      </c>
      <c r="Q24" s="121">
        <v>0</v>
      </c>
      <c r="R24" s="121">
        <v>0</v>
      </c>
      <c r="S24" s="121">
        <v>250.61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  <c r="Z24" s="121">
        <v>0</v>
      </c>
      <c r="AA24" s="121">
        <v>0</v>
      </c>
      <c r="AB24" s="121">
        <v>0</v>
      </c>
      <c r="AC24" s="124">
        <v>1808.1950000000002</v>
      </c>
      <c r="AD24" s="121">
        <v>0</v>
      </c>
      <c r="AE24" s="122">
        <v>0</v>
      </c>
      <c r="AF24" s="122">
        <v>0</v>
      </c>
      <c r="AG24" s="121"/>
      <c r="AH24" s="121"/>
      <c r="AI24" s="121"/>
      <c r="AJ24" s="121"/>
      <c r="AK24" s="121"/>
      <c r="AL24" s="121"/>
      <c r="AM24" s="121"/>
      <c r="AN24" s="121"/>
      <c r="AO24" s="124">
        <v>0</v>
      </c>
      <c r="AP24" s="125">
        <v>1808.1950000000002</v>
      </c>
    </row>
    <row r="25" spans="1:42" ht="15.75">
      <c r="A25" s="154">
        <v>16</v>
      </c>
      <c r="B25" s="166" t="s">
        <v>191</v>
      </c>
      <c r="C25" s="161" t="s">
        <v>186</v>
      </c>
      <c r="D25" s="168"/>
      <c r="E25" s="168"/>
      <c r="F25" s="168"/>
      <c r="G25" s="120">
        <v>27</v>
      </c>
      <c r="H25" s="120">
        <v>0</v>
      </c>
      <c r="I25" s="121">
        <v>4264.6499999999996</v>
      </c>
      <c r="J25" s="121">
        <v>260.28000000000003</v>
      </c>
      <c r="K25" s="121">
        <v>147.82499999999999</v>
      </c>
      <c r="L25" s="121">
        <v>0</v>
      </c>
      <c r="M25" s="121">
        <v>0</v>
      </c>
      <c r="N25" s="121">
        <v>0</v>
      </c>
      <c r="O25" s="121">
        <v>0</v>
      </c>
      <c r="P25" s="121">
        <v>0</v>
      </c>
      <c r="Q25" s="121">
        <v>0</v>
      </c>
      <c r="R25" s="121">
        <v>0</v>
      </c>
      <c r="S25" s="121">
        <v>676.66</v>
      </c>
      <c r="T25" s="121">
        <v>0</v>
      </c>
      <c r="U25" s="121">
        <v>0</v>
      </c>
      <c r="V25" s="121">
        <v>0</v>
      </c>
      <c r="W25" s="121">
        <v>0</v>
      </c>
      <c r="X25" s="121">
        <v>0</v>
      </c>
      <c r="Y25" s="121">
        <v>0</v>
      </c>
      <c r="Z25" s="121">
        <v>0</v>
      </c>
      <c r="AA25" s="121">
        <v>0</v>
      </c>
      <c r="AB25" s="121">
        <v>0</v>
      </c>
      <c r="AC25" s="124">
        <v>5349.4149999999991</v>
      </c>
      <c r="AD25" s="121">
        <v>595.45000000000005</v>
      </c>
      <c r="AE25" s="122">
        <v>12.29</v>
      </c>
      <c r="AF25" s="122">
        <v>0</v>
      </c>
      <c r="AG25" s="121"/>
      <c r="AH25" s="121"/>
      <c r="AI25" s="121"/>
      <c r="AJ25" s="121"/>
      <c r="AK25" s="121"/>
      <c r="AL25" s="121"/>
      <c r="AM25" s="121"/>
      <c r="AN25" s="121"/>
      <c r="AO25" s="124">
        <v>607.74</v>
      </c>
      <c r="AP25" s="125">
        <v>4741.6749999999993</v>
      </c>
    </row>
    <row r="26" spans="1:42" ht="15.75">
      <c r="A26" s="154">
        <v>17</v>
      </c>
      <c r="B26" s="166" t="s">
        <v>192</v>
      </c>
      <c r="C26" s="162" t="s">
        <v>175</v>
      </c>
      <c r="D26" s="168"/>
      <c r="E26" s="168"/>
      <c r="F26" s="168"/>
      <c r="G26" s="120">
        <v>11</v>
      </c>
      <c r="H26" s="120">
        <v>2</v>
      </c>
      <c r="I26" s="121">
        <v>1579.4999999999998</v>
      </c>
      <c r="J26" s="121">
        <v>96.4</v>
      </c>
      <c r="K26" s="121">
        <v>54.749999999999993</v>
      </c>
      <c r="L26" s="121">
        <v>0</v>
      </c>
      <c r="M26" s="121">
        <v>0</v>
      </c>
      <c r="N26" s="121">
        <v>0</v>
      </c>
      <c r="O26" s="121">
        <v>0</v>
      </c>
      <c r="P26" s="121">
        <v>0</v>
      </c>
      <c r="Q26" s="121">
        <v>0</v>
      </c>
      <c r="R26" s="121">
        <v>0</v>
      </c>
      <c r="S26" s="121">
        <v>1737.45</v>
      </c>
      <c r="T26" s="121">
        <v>0</v>
      </c>
      <c r="U26" s="121">
        <v>0</v>
      </c>
      <c r="V26" s="121">
        <v>0</v>
      </c>
      <c r="W26" s="121">
        <v>0</v>
      </c>
      <c r="X26" s="121">
        <v>0</v>
      </c>
      <c r="Y26" s="121">
        <v>0</v>
      </c>
      <c r="Z26" s="121">
        <v>0</v>
      </c>
      <c r="AA26" s="121">
        <v>0</v>
      </c>
      <c r="AB26" s="121">
        <v>0</v>
      </c>
      <c r="AC26" s="124">
        <v>3468.1</v>
      </c>
      <c r="AD26" s="121">
        <v>273.25</v>
      </c>
      <c r="AE26" s="122">
        <v>3.38</v>
      </c>
      <c r="AF26" s="122">
        <v>182.43</v>
      </c>
      <c r="AG26" s="121"/>
      <c r="AH26" s="121"/>
      <c r="AI26" s="121"/>
      <c r="AJ26" s="121"/>
      <c r="AK26" s="121"/>
      <c r="AL26" s="121"/>
      <c r="AM26" s="121"/>
      <c r="AN26" s="121"/>
      <c r="AO26" s="124">
        <v>459.06</v>
      </c>
      <c r="AP26" s="125">
        <v>3009.04</v>
      </c>
    </row>
    <row r="27" spans="1:42" ht="15.75">
      <c r="A27" s="154">
        <v>18</v>
      </c>
      <c r="B27" s="166" t="s">
        <v>193</v>
      </c>
      <c r="C27" s="163" t="s">
        <v>175</v>
      </c>
      <c r="D27" s="168"/>
      <c r="E27" s="168"/>
      <c r="F27" s="168"/>
      <c r="G27" s="120">
        <v>40</v>
      </c>
      <c r="H27" s="120">
        <v>0</v>
      </c>
      <c r="I27" s="121">
        <v>6318</v>
      </c>
      <c r="J27" s="121">
        <v>385.6</v>
      </c>
      <c r="K27" s="121">
        <v>219</v>
      </c>
      <c r="L27" s="121">
        <v>0</v>
      </c>
      <c r="M27" s="121">
        <v>0</v>
      </c>
      <c r="N27" s="121">
        <v>0</v>
      </c>
      <c r="O27" s="121">
        <v>0</v>
      </c>
      <c r="P27" s="121">
        <v>0</v>
      </c>
      <c r="Q27" s="121">
        <v>0</v>
      </c>
      <c r="R27" s="121">
        <v>0</v>
      </c>
      <c r="S27" s="121">
        <v>6318</v>
      </c>
      <c r="T27" s="121">
        <v>0</v>
      </c>
      <c r="U27" s="121">
        <v>0</v>
      </c>
      <c r="V27" s="121">
        <v>0</v>
      </c>
      <c r="W27" s="121">
        <v>0</v>
      </c>
      <c r="X27" s="121">
        <v>0</v>
      </c>
      <c r="Y27" s="121">
        <v>0</v>
      </c>
      <c r="Z27" s="121">
        <v>0</v>
      </c>
      <c r="AA27" s="121">
        <v>0</v>
      </c>
      <c r="AB27" s="121">
        <v>0</v>
      </c>
      <c r="AC27" s="124">
        <v>13240.6</v>
      </c>
      <c r="AD27" s="121">
        <v>2345.5</v>
      </c>
      <c r="AE27" s="122">
        <v>45.54</v>
      </c>
      <c r="AF27" s="122">
        <v>663.39</v>
      </c>
      <c r="AG27" s="121">
        <v>1219.17</v>
      </c>
      <c r="AH27" s="121"/>
      <c r="AI27" s="121"/>
      <c r="AJ27" s="121"/>
      <c r="AK27" s="121"/>
      <c r="AL27" s="121">
        <v>63.18</v>
      </c>
      <c r="AM27" s="121"/>
      <c r="AN27" s="121"/>
      <c r="AO27" s="124">
        <v>4336.7800000000007</v>
      </c>
      <c r="AP27" s="125">
        <v>8903.82</v>
      </c>
    </row>
    <row r="28" spans="1:42" ht="15.75">
      <c r="A28" s="154">
        <v>19</v>
      </c>
      <c r="B28" s="166" t="s">
        <v>194</v>
      </c>
      <c r="C28" s="163" t="s">
        <v>175</v>
      </c>
      <c r="D28" s="168"/>
      <c r="E28" s="168"/>
      <c r="F28" s="168"/>
      <c r="G28" s="120">
        <v>40</v>
      </c>
      <c r="H28" s="120">
        <v>0</v>
      </c>
      <c r="I28" s="121">
        <v>6318</v>
      </c>
      <c r="J28" s="121">
        <v>385.6</v>
      </c>
      <c r="K28" s="121">
        <v>219</v>
      </c>
      <c r="L28" s="121">
        <v>0</v>
      </c>
      <c r="M28" s="121">
        <v>0</v>
      </c>
      <c r="N28" s="121">
        <v>0</v>
      </c>
      <c r="O28" s="121">
        <v>0</v>
      </c>
      <c r="P28" s="121">
        <v>0</v>
      </c>
      <c r="Q28" s="121">
        <v>0</v>
      </c>
      <c r="R28" s="121">
        <v>0</v>
      </c>
      <c r="S28" s="121">
        <v>6318</v>
      </c>
      <c r="T28" s="121">
        <v>0</v>
      </c>
      <c r="U28" s="121">
        <v>0</v>
      </c>
      <c r="V28" s="121">
        <v>0</v>
      </c>
      <c r="W28" s="121">
        <v>0</v>
      </c>
      <c r="X28" s="121">
        <v>0</v>
      </c>
      <c r="Y28" s="121">
        <v>0</v>
      </c>
      <c r="Z28" s="121">
        <v>0</v>
      </c>
      <c r="AA28" s="121">
        <v>0</v>
      </c>
      <c r="AB28" s="121">
        <v>0</v>
      </c>
      <c r="AC28" s="124">
        <v>13240.6</v>
      </c>
      <c r="AD28" s="121">
        <v>2345.5</v>
      </c>
      <c r="AE28" s="122">
        <v>45.54</v>
      </c>
      <c r="AF28" s="122">
        <v>663.39</v>
      </c>
      <c r="AG28" s="121"/>
      <c r="AH28" s="121"/>
      <c r="AI28" s="121"/>
      <c r="AJ28" s="121"/>
      <c r="AK28" s="121"/>
      <c r="AL28" s="121">
        <v>63.18</v>
      </c>
      <c r="AM28" s="121"/>
      <c r="AN28" s="121"/>
      <c r="AO28" s="124">
        <v>3117.6099999999997</v>
      </c>
      <c r="AP28" s="125">
        <v>10122.990000000002</v>
      </c>
    </row>
    <row r="29" spans="1:42" ht="15.75">
      <c r="A29" s="154">
        <v>20</v>
      </c>
      <c r="B29" s="166" t="s">
        <v>195</v>
      </c>
      <c r="C29" s="161" t="s">
        <v>186</v>
      </c>
      <c r="D29" s="168"/>
      <c r="E29" s="168"/>
      <c r="F29" s="168"/>
      <c r="G29" s="120">
        <v>25</v>
      </c>
      <c r="H29" s="120">
        <v>0</v>
      </c>
      <c r="I29" s="121">
        <v>4501.875</v>
      </c>
      <c r="J29" s="121">
        <v>241</v>
      </c>
      <c r="K29" s="121">
        <v>149.375</v>
      </c>
      <c r="L29" s="121">
        <v>0</v>
      </c>
      <c r="M29" s="121">
        <v>0</v>
      </c>
      <c r="N29" s="121">
        <v>0</v>
      </c>
      <c r="O29" s="121">
        <v>0</v>
      </c>
      <c r="P29" s="121">
        <v>540.22500000000002</v>
      </c>
      <c r="Q29" s="121">
        <v>0</v>
      </c>
      <c r="R29" s="121">
        <v>0</v>
      </c>
      <c r="S29" s="121">
        <v>4501.875</v>
      </c>
      <c r="T29" s="121">
        <v>0</v>
      </c>
      <c r="U29" s="121">
        <v>0</v>
      </c>
      <c r="V29" s="121">
        <v>0</v>
      </c>
      <c r="W29" s="121">
        <v>0</v>
      </c>
      <c r="X29" s="121">
        <v>0</v>
      </c>
      <c r="Y29" s="121">
        <v>0</v>
      </c>
      <c r="Z29" s="121">
        <v>0</v>
      </c>
      <c r="AA29" s="121">
        <v>0</v>
      </c>
      <c r="AB29" s="121">
        <v>0</v>
      </c>
      <c r="AC29" s="124">
        <v>9934.3700000000008</v>
      </c>
      <c r="AD29" s="121">
        <v>1574.79</v>
      </c>
      <c r="AE29" s="122">
        <v>30.81</v>
      </c>
      <c r="AF29" s="122">
        <v>472.7</v>
      </c>
      <c r="AG29" s="121"/>
      <c r="AH29" s="121"/>
      <c r="AI29" s="121"/>
      <c r="AJ29" s="121"/>
      <c r="AK29" s="121"/>
      <c r="AL29" s="121">
        <v>45.018750000000004</v>
      </c>
      <c r="AM29" s="121"/>
      <c r="AN29" s="121"/>
      <c r="AO29" s="124">
        <v>2123.3187499999999</v>
      </c>
      <c r="AP29" s="125">
        <v>7811.0512500000004</v>
      </c>
    </row>
    <row r="30" spans="1:42" ht="15.75">
      <c r="A30" s="154">
        <v>21</v>
      </c>
      <c r="B30" s="166" t="s">
        <v>196</v>
      </c>
      <c r="C30" s="161" t="s">
        <v>186</v>
      </c>
      <c r="D30" s="168"/>
      <c r="E30" s="168"/>
      <c r="F30" s="168"/>
      <c r="G30" s="120">
        <v>40</v>
      </c>
      <c r="H30" s="120">
        <v>2</v>
      </c>
      <c r="I30" s="121">
        <v>7022.9250000000002</v>
      </c>
      <c r="J30" s="121">
        <v>375.96000000000004</v>
      </c>
      <c r="K30" s="121">
        <v>233.02500000000001</v>
      </c>
      <c r="L30" s="121">
        <v>0</v>
      </c>
      <c r="M30" s="121">
        <v>0</v>
      </c>
      <c r="N30" s="121">
        <v>446</v>
      </c>
      <c r="O30" s="121">
        <v>0</v>
      </c>
      <c r="P30" s="121">
        <v>0</v>
      </c>
      <c r="Q30" s="121">
        <v>0</v>
      </c>
      <c r="R30" s="121">
        <v>0</v>
      </c>
      <c r="S30" s="121">
        <v>7203</v>
      </c>
      <c r="T30" s="121">
        <v>0</v>
      </c>
      <c r="U30" s="121">
        <v>0</v>
      </c>
      <c r="V30" s="121">
        <v>0</v>
      </c>
      <c r="W30" s="121">
        <v>0</v>
      </c>
      <c r="X30" s="121">
        <v>0</v>
      </c>
      <c r="Y30" s="121">
        <v>0</v>
      </c>
      <c r="Z30" s="121">
        <v>0</v>
      </c>
      <c r="AA30" s="121">
        <v>0</v>
      </c>
      <c r="AB30" s="121">
        <v>0</v>
      </c>
      <c r="AC30" s="124">
        <v>15280.92</v>
      </c>
      <c r="AD30" s="121">
        <v>2825.38</v>
      </c>
      <c r="AE30" s="122">
        <v>48.43</v>
      </c>
      <c r="AF30" s="122">
        <v>756.31</v>
      </c>
      <c r="AG30" s="121">
        <v>1870</v>
      </c>
      <c r="AH30" s="121"/>
      <c r="AI30" s="121"/>
      <c r="AJ30" s="121"/>
      <c r="AK30" s="121"/>
      <c r="AL30" s="121">
        <v>70.229250000000008</v>
      </c>
      <c r="AM30" s="121"/>
      <c r="AN30" s="121"/>
      <c r="AO30" s="124">
        <v>5570.3492500000002</v>
      </c>
      <c r="AP30" s="125">
        <v>9710.570749999999</v>
      </c>
    </row>
    <row r="31" spans="1:42" ht="15.75">
      <c r="A31" s="154">
        <v>22</v>
      </c>
      <c r="B31" s="166" t="s">
        <v>197</v>
      </c>
      <c r="C31" s="163" t="s">
        <v>175</v>
      </c>
      <c r="D31" s="168"/>
      <c r="E31" s="168"/>
      <c r="F31" s="168"/>
      <c r="G31" s="120">
        <v>40</v>
      </c>
      <c r="H31" s="120">
        <v>0</v>
      </c>
      <c r="I31" s="121">
        <v>6318</v>
      </c>
      <c r="J31" s="121">
        <v>385.6</v>
      </c>
      <c r="K31" s="121">
        <v>219</v>
      </c>
      <c r="L31" s="121">
        <v>0</v>
      </c>
      <c r="M31" s="121">
        <v>0</v>
      </c>
      <c r="N31" s="121">
        <v>0</v>
      </c>
      <c r="O31" s="121">
        <v>0</v>
      </c>
      <c r="P31" s="121">
        <v>0</v>
      </c>
      <c r="Q31" s="121">
        <v>0</v>
      </c>
      <c r="R31" s="121">
        <v>0</v>
      </c>
      <c r="S31" s="121">
        <v>6318</v>
      </c>
      <c r="T31" s="121">
        <v>0</v>
      </c>
      <c r="U31" s="121">
        <v>0</v>
      </c>
      <c r="V31" s="121">
        <v>0</v>
      </c>
      <c r="W31" s="121">
        <v>0</v>
      </c>
      <c r="X31" s="121">
        <v>0</v>
      </c>
      <c r="Y31" s="121">
        <v>0</v>
      </c>
      <c r="Z31" s="121">
        <v>0</v>
      </c>
      <c r="AA31" s="121">
        <v>0</v>
      </c>
      <c r="AB31" s="121">
        <v>0</v>
      </c>
      <c r="AC31" s="124">
        <v>13240.6</v>
      </c>
      <c r="AD31" s="121">
        <v>2345.5</v>
      </c>
      <c r="AE31" s="122">
        <v>45.54</v>
      </c>
      <c r="AF31" s="122">
        <v>663.39</v>
      </c>
      <c r="AG31" s="121"/>
      <c r="AH31" s="121"/>
      <c r="AI31" s="121"/>
      <c r="AJ31" s="121"/>
      <c r="AK31" s="121">
        <v>63.18</v>
      </c>
      <c r="AL31" s="121"/>
      <c r="AM31" s="121"/>
      <c r="AN31" s="121"/>
      <c r="AO31" s="124">
        <v>3117.6099999999997</v>
      </c>
      <c r="AP31" s="125">
        <v>10122.990000000002</v>
      </c>
    </row>
    <row r="32" spans="1:42" ht="15.75">
      <c r="A32" s="154">
        <v>23</v>
      </c>
      <c r="B32" s="166" t="s">
        <v>198</v>
      </c>
      <c r="C32" s="163" t="s">
        <v>175</v>
      </c>
      <c r="D32" s="168"/>
      <c r="E32" s="168"/>
      <c r="F32" s="168"/>
      <c r="G32" s="120">
        <v>40</v>
      </c>
      <c r="H32" s="120">
        <v>1</v>
      </c>
      <c r="I32" s="121">
        <v>6239.0249999999996</v>
      </c>
      <c r="J32" s="121">
        <v>380.78000000000003</v>
      </c>
      <c r="K32" s="121">
        <v>216.26249999999999</v>
      </c>
      <c r="L32" s="121">
        <v>0</v>
      </c>
      <c r="M32" s="121">
        <v>0</v>
      </c>
      <c r="N32" s="121">
        <v>0</v>
      </c>
      <c r="O32" s="121">
        <v>0</v>
      </c>
      <c r="P32" s="121">
        <v>0</v>
      </c>
      <c r="Q32" s="121">
        <v>0</v>
      </c>
      <c r="R32" s="121">
        <v>0</v>
      </c>
      <c r="S32" s="121">
        <v>6318</v>
      </c>
      <c r="T32" s="121">
        <v>0</v>
      </c>
      <c r="U32" s="121">
        <v>0</v>
      </c>
      <c r="V32" s="121">
        <v>0</v>
      </c>
      <c r="W32" s="121">
        <v>0</v>
      </c>
      <c r="X32" s="121">
        <v>0</v>
      </c>
      <c r="Y32" s="121">
        <v>0</v>
      </c>
      <c r="Z32" s="121">
        <v>0</v>
      </c>
      <c r="AA32" s="121">
        <v>0</v>
      </c>
      <c r="AB32" s="121">
        <v>0</v>
      </c>
      <c r="AC32" s="124">
        <v>13154.067499999999</v>
      </c>
      <c r="AD32" s="121">
        <v>2325.15</v>
      </c>
      <c r="AE32" s="122">
        <v>45.54</v>
      </c>
      <c r="AF32" s="122">
        <v>663.39</v>
      </c>
      <c r="AG32" s="121"/>
      <c r="AH32" s="121"/>
      <c r="AI32" s="121"/>
      <c r="AJ32" s="121"/>
      <c r="AK32" s="121"/>
      <c r="AL32" s="121">
        <v>62.390249999999995</v>
      </c>
      <c r="AM32" s="121"/>
      <c r="AN32" s="121"/>
      <c r="AO32" s="124">
        <v>3096.4702499999999</v>
      </c>
      <c r="AP32" s="125">
        <v>10057.597249999999</v>
      </c>
    </row>
    <row r="33" spans="1:42" ht="15.75">
      <c r="A33" s="154">
        <v>24</v>
      </c>
      <c r="B33" s="166" t="s">
        <v>199</v>
      </c>
      <c r="C33" s="163" t="s">
        <v>175</v>
      </c>
      <c r="D33" s="168"/>
      <c r="E33" s="168"/>
      <c r="F33" s="168"/>
      <c r="G33" s="120">
        <v>40</v>
      </c>
      <c r="H33" s="120">
        <v>0</v>
      </c>
      <c r="I33" s="121">
        <v>6318</v>
      </c>
      <c r="J33" s="121">
        <v>385.6</v>
      </c>
      <c r="K33" s="121">
        <v>219</v>
      </c>
      <c r="L33" s="121">
        <v>0</v>
      </c>
      <c r="M33" s="121">
        <v>0</v>
      </c>
      <c r="N33" s="121">
        <v>0</v>
      </c>
      <c r="O33" s="121">
        <v>0</v>
      </c>
      <c r="P33" s="121">
        <v>0</v>
      </c>
      <c r="Q33" s="121">
        <v>0</v>
      </c>
      <c r="R33" s="121">
        <v>0</v>
      </c>
      <c r="S33" s="121">
        <v>6318</v>
      </c>
      <c r="T33" s="121">
        <v>0</v>
      </c>
      <c r="U33" s="121">
        <v>0</v>
      </c>
      <c r="V33" s="121">
        <v>0</v>
      </c>
      <c r="W33" s="121">
        <v>0</v>
      </c>
      <c r="X33" s="121">
        <v>0</v>
      </c>
      <c r="Y33" s="121">
        <v>0</v>
      </c>
      <c r="Z33" s="121">
        <v>0</v>
      </c>
      <c r="AA33" s="121">
        <v>0</v>
      </c>
      <c r="AB33" s="121">
        <v>0</v>
      </c>
      <c r="AC33" s="124">
        <v>13240.6</v>
      </c>
      <c r="AD33" s="121">
        <v>2345.5</v>
      </c>
      <c r="AE33" s="122">
        <v>45.54</v>
      </c>
      <c r="AF33" s="122">
        <v>663.39</v>
      </c>
      <c r="AG33" s="121">
        <v>572</v>
      </c>
      <c r="AH33" s="121"/>
      <c r="AI33" s="121"/>
      <c r="AJ33" s="121"/>
      <c r="AK33" s="121"/>
      <c r="AL33" s="121">
        <v>63.18</v>
      </c>
      <c r="AM33" s="121"/>
      <c r="AN33" s="121"/>
      <c r="AO33" s="124">
        <v>3689.6099999999997</v>
      </c>
      <c r="AP33" s="125">
        <v>9550.9900000000016</v>
      </c>
    </row>
    <row r="34" spans="1:42" ht="15.75">
      <c r="A34" s="117">
        <v>25</v>
      </c>
      <c r="B34" s="166" t="s">
        <v>200</v>
      </c>
      <c r="C34" s="163" t="s">
        <v>175</v>
      </c>
      <c r="D34" s="169"/>
      <c r="E34" s="169"/>
      <c r="F34" s="169"/>
      <c r="G34" s="120">
        <v>40</v>
      </c>
      <c r="H34" s="120">
        <v>0</v>
      </c>
      <c r="I34" s="121">
        <v>6318</v>
      </c>
      <c r="J34" s="121">
        <v>385.6</v>
      </c>
      <c r="K34" s="121">
        <v>219</v>
      </c>
      <c r="L34" s="121">
        <v>0</v>
      </c>
      <c r="M34" s="121">
        <v>0</v>
      </c>
      <c r="N34" s="121">
        <v>0</v>
      </c>
      <c r="O34" s="121">
        <v>0</v>
      </c>
      <c r="P34" s="121">
        <v>0</v>
      </c>
      <c r="Q34" s="121">
        <v>0</v>
      </c>
      <c r="R34" s="121">
        <v>0</v>
      </c>
      <c r="S34" s="121">
        <v>6318</v>
      </c>
      <c r="T34" s="121">
        <v>0</v>
      </c>
      <c r="U34" s="121">
        <v>0</v>
      </c>
      <c r="V34" s="121">
        <v>0</v>
      </c>
      <c r="W34" s="121">
        <v>0</v>
      </c>
      <c r="X34" s="121">
        <v>0</v>
      </c>
      <c r="Y34" s="121">
        <v>0</v>
      </c>
      <c r="Z34" s="121">
        <v>0</v>
      </c>
      <c r="AA34" s="121">
        <v>0</v>
      </c>
      <c r="AB34" s="121">
        <v>0</v>
      </c>
      <c r="AC34" s="124">
        <v>13240.6</v>
      </c>
      <c r="AD34" s="121">
        <v>2345.5</v>
      </c>
      <c r="AE34" s="122">
        <v>45.54</v>
      </c>
      <c r="AF34" s="122">
        <v>663.39</v>
      </c>
      <c r="AG34" s="121">
        <v>429</v>
      </c>
      <c r="AH34" s="121"/>
      <c r="AI34" s="121"/>
      <c r="AJ34" s="121"/>
      <c r="AK34" s="121">
        <v>63.18</v>
      </c>
      <c r="AL34" s="121"/>
      <c r="AM34" s="121"/>
      <c r="AN34" s="121"/>
      <c r="AO34" s="124">
        <v>3546.6099999999997</v>
      </c>
      <c r="AP34" s="125">
        <v>9693.9900000000016</v>
      </c>
    </row>
    <row r="35" spans="1:42" ht="15.75">
      <c r="A35" s="117">
        <v>26</v>
      </c>
      <c r="B35" s="166" t="s">
        <v>201</v>
      </c>
      <c r="C35" s="163" t="s">
        <v>175</v>
      </c>
      <c r="D35" s="168"/>
      <c r="E35" s="168"/>
      <c r="F35" s="168"/>
      <c r="G35" s="120">
        <v>40</v>
      </c>
      <c r="H35" s="120">
        <v>0</v>
      </c>
      <c r="I35" s="121">
        <v>6318</v>
      </c>
      <c r="J35" s="121">
        <v>385.6</v>
      </c>
      <c r="K35" s="121">
        <v>219</v>
      </c>
      <c r="L35" s="121">
        <v>0</v>
      </c>
      <c r="M35" s="121">
        <v>0</v>
      </c>
      <c r="N35" s="121">
        <v>0</v>
      </c>
      <c r="O35" s="121">
        <v>0</v>
      </c>
      <c r="P35" s="121">
        <v>0</v>
      </c>
      <c r="Q35" s="121">
        <v>0</v>
      </c>
      <c r="R35" s="121">
        <v>0</v>
      </c>
      <c r="S35" s="121">
        <v>6318</v>
      </c>
      <c r="T35" s="121">
        <v>0</v>
      </c>
      <c r="U35" s="121">
        <v>0</v>
      </c>
      <c r="V35" s="121">
        <v>0</v>
      </c>
      <c r="W35" s="121">
        <v>0</v>
      </c>
      <c r="X35" s="121">
        <v>0</v>
      </c>
      <c r="Y35" s="121">
        <v>0</v>
      </c>
      <c r="Z35" s="121">
        <v>0</v>
      </c>
      <c r="AA35" s="121">
        <v>0</v>
      </c>
      <c r="AB35" s="121">
        <v>0</v>
      </c>
      <c r="AC35" s="124">
        <v>13240.6</v>
      </c>
      <c r="AD35" s="121">
        <v>2345.5</v>
      </c>
      <c r="AE35" s="122">
        <v>45.54</v>
      </c>
      <c r="AF35" s="122">
        <v>663.39</v>
      </c>
      <c r="AG35" s="121"/>
      <c r="AH35" s="121"/>
      <c r="AI35" s="121"/>
      <c r="AJ35" s="121"/>
      <c r="AK35" s="121"/>
      <c r="AL35" s="121"/>
      <c r="AM35" s="121"/>
      <c r="AN35" s="121"/>
      <c r="AO35" s="124">
        <v>3054.43</v>
      </c>
      <c r="AP35" s="125">
        <v>10186.17</v>
      </c>
    </row>
    <row r="36" spans="1:42" ht="15.75">
      <c r="A36" s="117">
        <v>27</v>
      </c>
      <c r="B36" s="166" t="s">
        <v>202</v>
      </c>
      <c r="C36" s="163" t="s">
        <v>175</v>
      </c>
      <c r="D36" s="168"/>
      <c r="E36" s="168"/>
      <c r="F36" s="168"/>
      <c r="G36" s="120">
        <v>24</v>
      </c>
      <c r="H36" s="120">
        <v>0</v>
      </c>
      <c r="I36" s="121">
        <v>3790.7999999999997</v>
      </c>
      <c r="J36" s="121">
        <v>231.36</v>
      </c>
      <c r="K36" s="121">
        <v>131.39999999999998</v>
      </c>
      <c r="L36" s="121">
        <v>0</v>
      </c>
      <c r="M36" s="121">
        <v>0</v>
      </c>
      <c r="N36" s="121">
        <v>0</v>
      </c>
      <c r="O36" s="121">
        <v>0</v>
      </c>
      <c r="P36" s="121">
        <v>0</v>
      </c>
      <c r="Q36" s="121">
        <v>0</v>
      </c>
      <c r="R36" s="121">
        <v>0</v>
      </c>
      <c r="S36" s="121">
        <v>3790.7999999999997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4">
        <v>7944.3599999999988</v>
      </c>
      <c r="AD36" s="121">
        <v>1149.73</v>
      </c>
      <c r="AE36" s="122">
        <v>22.27</v>
      </c>
      <c r="AF36" s="122">
        <v>398.03</v>
      </c>
      <c r="AG36" s="121"/>
      <c r="AH36" s="121"/>
      <c r="AI36" s="121"/>
      <c r="AJ36" s="121"/>
      <c r="AK36" s="121"/>
      <c r="AL36" s="121">
        <v>37.908000000000001</v>
      </c>
      <c r="AM36" s="121"/>
      <c r="AN36" s="121"/>
      <c r="AO36" s="124">
        <v>1607.9379999999999</v>
      </c>
      <c r="AP36" s="125">
        <v>6336.4219999999987</v>
      </c>
    </row>
    <row r="37" spans="1:42" ht="15.75">
      <c r="A37" s="117">
        <v>28</v>
      </c>
      <c r="B37" s="166" t="s">
        <v>203</v>
      </c>
      <c r="C37" s="163" t="s">
        <v>175</v>
      </c>
      <c r="D37" s="168"/>
      <c r="E37" s="168"/>
      <c r="F37" s="168"/>
      <c r="G37" s="120">
        <v>8</v>
      </c>
      <c r="H37" s="120">
        <v>9</v>
      </c>
      <c r="I37" s="121">
        <v>552.82499999999993</v>
      </c>
      <c r="J37" s="121">
        <v>33.74</v>
      </c>
      <c r="K37" s="121">
        <v>19.162499999999998</v>
      </c>
      <c r="L37" s="121">
        <v>0</v>
      </c>
      <c r="M37" s="121">
        <v>0</v>
      </c>
      <c r="N37" s="121">
        <v>0</v>
      </c>
      <c r="O37" s="121">
        <v>0</v>
      </c>
      <c r="P37" s="121">
        <v>0</v>
      </c>
      <c r="Q37" s="121">
        <v>0</v>
      </c>
      <c r="R37" s="121">
        <v>0</v>
      </c>
      <c r="S37" s="121">
        <v>552.82499999999993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4">
        <v>1158.56</v>
      </c>
      <c r="AD37" s="121">
        <v>63.129999999999995</v>
      </c>
      <c r="AE37" s="122">
        <v>0</v>
      </c>
      <c r="AF37" s="122">
        <v>58.05</v>
      </c>
      <c r="AG37" s="121"/>
      <c r="AH37" s="121"/>
      <c r="AI37" s="121"/>
      <c r="AJ37" s="121"/>
      <c r="AK37" s="121"/>
      <c r="AL37" s="121"/>
      <c r="AM37" s="121"/>
      <c r="AN37" s="121"/>
      <c r="AO37" s="124">
        <v>121.17999999999999</v>
      </c>
      <c r="AP37" s="125">
        <v>1037.3799999999999</v>
      </c>
    </row>
    <row r="38" spans="1:42" ht="15.75">
      <c r="A38" s="117">
        <v>29</v>
      </c>
      <c r="B38" s="166" t="s">
        <v>204</v>
      </c>
      <c r="C38" s="163" t="s">
        <v>175</v>
      </c>
      <c r="D38" s="168"/>
      <c r="E38" s="168"/>
      <c r="F38" s="168"/>
      <c r="G38" s="120">
        <v>26</v>
      </c>
      <c r="H38" s="120">
        <v>0</v>
      </c>
      <c r="I38" s="121">
        <v>4106.7</v>
      </c>
      <c r="J38" s="121">
        <v>250.64000000000001</v>
      </c>
      <c r="K38" s="121">
        <v>142.35</v>
      </c>
      <c r="L38" s="121">
        <v>0</v>
      </c>
      <c r="M38" s="121">
        <v>0</v>
      </c>
      <c r="N38" s="121">
        <v>289.90000000000003</v>
      </c>
      <c r="O38" s="121">
        <v>0</v>
      </c>
      <c r="P38" s="121">
        <v>0</v>
      </c>
      <c r="Q38" s="121">
        <v>0</v>
      </c>
      <c r="R38" s="121">
        <v>0</v>
      </c>
      <c r="S38" s="121">
        <v>4106.7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4">
        <v>8896.2900000000009</v>
      </c>
      <c r="AD38" s="121">
        <v>1353.06</v>
      </c>
      <c r="AE38" s="122">
        <v>26.34</v>
      </c>
      <c r="AF38" s="122">
        <v>431.2</v>
      </c>
      <c r="AG38" s="121"/>
      <c r="AH38" s="121"/>
      <c r="AI38" s="121"/>
      <c r="AJ38" s="121"/>
      <c r="AK38" s="121"/>
      <c r="AL38" s="121">
        <v>41.067</v>
      </c>
      <c r="AM38" s="121"/>
      <c r="AN38" s="121"/>
      <c r="AO38" s="124">
        <v>1851.6669999999999</v>
      </c>
      <c r="AP38" s="125">
        <v>7044.6230000000014</v>
      </c>
    </row>
    <row r="39" spans="1:42" ht="15.75">
      <c r="A39" s="117">
        <v>30</v>
      </c>
      <c r="B39" s="166" t="s">
        <v>205</v>
      </c>
      <c r="C39" s="163" t="s">
        <v>175</v>
      </c>
      <c r="D39" s="168"/>
      <c r="E39" s="168"/>
      <c r="F39" s="168"/>
      <c r="G39" s="120">
        <v>40</v>
      </c>
      <c r="H39" s="120">
        <v>0</v>
      </c>
      <c r="I39" s="121">
        <v>6318</v>
      </c>
      <c r="J39" s="121">
        <v>385.6</v>
      </c>
      <c r="K39" s="121">
        <v>219</v>
      </c>
      <c r="L39" s="121">
        <v>0</v>
      </c>
      <c r="M39" s="121">
        <v>0</v>
      </c>
      <c r="N39" s="121">
        <v>0</v>
      </c>
      <c r="O39" s="121">
        <v>0</v>
      </c>
      <c r="P39" s="121">
        <v>0</v>
      </c>
      <c r="Q39" s="121">
        <v>0</v>
      </c>
      <c r="R39" s="121">
        <v>0</v>
      </c>
      <c r="S39" s="121">
        <v>6318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4">
        <v>13240.6</v>
      </c>
      <c r="AD39" s="121">
        <v>2345.5</v>
      </c>
      <c r="AE39" s="122">
        <v>45.54</v>
      </c>
      <c r="AF39" s="122">
        <v>663.39</v>
      </c>
      <c r="AG39" s="121"/>
      <c r="AH39" s="121"/>
      <c r="AI39" s="121"/>
      <c r="AJ39" s="121"/>
      <c r="AK39" s="121"/>
      <c r="AL39" s="121">
        <v>63.18</v>
      </c>
      <c r="AM39" s="121"/>
      <c r="AN39" s="121"/>
      <c r="AO39" s="124">
        <v>3117.6099999999997</v>
      </c>
      <c r="AP39" s="125">
        <v>10122.990000000002</v>
      </c>
    </row>
    <row r="40" spans="1:42" ht="15.75">
      <c r="A40" s="117">
        <v>31</v>
      </c>
      <c r="B40" s="166" t="s">
        <v>206</v>
      </c>
      <c r="C40" s="163" t="s">
        <v>175</v>
      </c>
      <c r="D40" s="168"/>
      <c r="E40" s="168"/>
      <c r="F40" s="168"/>
      <c r="G40" s="120">
        <v>40</v>
      </c>
      <c r="H40" s="120">
        <v>2</v>
      </c>
      <c r="I40" s="121">
        <v>6160.05</v>
      </c>
      <c r="J40" s="121">
        <v>375.96000000000004</v>
      </c>
      <c r="K40" s="121">
        <v>213.52500000000001</v>
      </c>
      <c r="L40" s="121">
        <v>0</v>
      </c>
      <c r="M40" s="121">
        <v>0</v>
      </c>
      <c r="N40" s="121">
        <v>0</v>
      </c>
      <c r="O40" s="121">
        <v>0</v>
      </c>
      <c r="P40" s="121">
        <v>0</v>
      </c>
      <c r="Q40" s="121">
        <v>0</v>
      </c>
      <c r="R40" s="121">
        <v>0</v>
      </c>
      <c r="S40" s="121">
        <v>6318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4">
        <v>13067.535</v>
      </c>
      <c r="AD40" s="121">
        <v>2304.8000000000002</v>
      </c>
      <c r="AE40" s="122">
        <v>45.54</v>
      </c>
      <c r="AF40" s="122">
        <v>663.39</v>
      </c>
      <c r="AG40" s="121"/>
      <c r="AH40" s="121"/>
      <c r="AI40" s="121"/>
      <c r="AJ40" s="121"/>
      <c r="AK40" s="121"/>
      <c r="AL40" s="121"/>
      <c r="AM40" s="121"/>
      <c r="AN40" s="121"/>
      <c r="AO40" s="124">
        <v>3013.73</v>
      </c>
      <c r="AP40" s="125">
        <v>10053.805</v>
      </c>
    </row>
    <row r="41" spans="1:42" ht="15.75">
      <c r="A41" s="117">
        <v>32</v>
      </c>
      <c r="B41" s="166" t="s">
        <v>207</v>
      </c>
      <c r="C41" s="163" t="s">
        <v>175</v>
      </c>
      <c r="D41" s="168"/>
      <c r="E41" s="168"/>
      <c r="F41" s="168"/>
      <c r="G41" s="120">
        <v>38</v>
      </c>
      <c r="H41" s="120">
        <v>0</v>
      </c>
      <c r="I41" s="121">
        <v>6002.0999999999995</v>
      </c>
      <c r="J41" s="121">
        <v>366.32000000000005</v>
      </c>
      <c r="K41" s="121">
        <v>208.04999999999998</v>
      </c>
      <c r="L41" s="121">
        <v>0</v>
      </c>
      <c r="M41" s="121">
        <v>0</v>
      </c>
      <c r="N41" s="121">
        <v>0</v>
      </c>
      <c r="O41" s="121">
        <v>0</v>
      </c>
      <c r="P41" s="121">
        <v>0</v>
      </c>
      <c r="Q41" s="121">
        <v>0</v>
      </c>
      <c r="R41" s="121">
        <v>0</v>
      </c>
      <c r="S41" s="121">
        <v>6002.0999999999995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4">
        <v>12578.57</v>
      </c>
      <c r="AD41" s="121">
        <v>2189.79</v>
      </c>
      <c r="AE41" s="122">
        <v>42.62</v>
      </c>
      <c r="AF41" s="122">
        <v>630.22</v>
      </c>
      <c r="AG41" s="121"/>
      <c r="AH41" s="121"/>
      <c r="AI41" s="121"/>
      <c r="AJ41" s="121"/>
      <c r="AK41" s="121"/>
      <c r="AL41" s="121">
        <v>60.020999999999994</v>
      </c>
      <c r="AM41" s="121"/>
      <c r="AN41" s="121"/>
      <c r="AO41" s="124">
        <v>2922.6510000000003</v>
      </c>
      <c r="AP41" s="125">
        <v>9655.9189999999999</v>
      </c>
    </row>
    <row r="42" spans="1:42" ht="15.75">
      <c r="A42" s="117">
        <v>33</v>
      </c>
      <c r="B42" s="166" t="s">
        <v>208</v>
      </c>
      <c r="C42" s="163" t="s">
        <v>175</v>
      </c>
      <c r="D42" s="168"/>
      <c r="E42" s="168"/>
      <c r="F42" s="168"/>
      <c r="G42" s="120">
        <v>15</v>
      </c>
      <c r="H42" s="120">
        <v>0</v>
      </c>
      <c r="I42" s="121">
        <v>2369.25</v>
      </c>
      <c r="J42" s="121">
        <v>144.60000000000002</v>
      </c>
      <c r="K42" s="121">
        <v>82.125</v>
      </c>
      <c r="L42" s="121">
        <v>0</v>
      </c>
      <c r="M42" s="121">
        <v>0</v>
      </c>
      <c r="N42" s="121">
        <v>0</v>
      </c>
      <c r="O42" s="121">
        <v>0</v>
      </c>
      <c r="P42" s="121">
        <v>0</v>
      </c>
      <c r="Q42" s="121">
        <v>0</v>
      </c>
      <c r="R42" s="121">
        <v>0</v>
      </c>
      <c r="S42" s="121">
        <v>375.92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4">
        <v>2971.895</v>
      </c>
      <c r="AD42" s="121">
        <v>219.26</v>
      </c>
      <c r="AE42" s="122">
        <v>2.0299999999999998</v>
      </c>
      <c r="AF42" s="122">
        <v>0</v>
      </c>
      <c r="AG42" s="121"/>
      <c r="AH42" s="121"/>
      <c r="AI42" s="121"/>
      <c r="AJ42" s="121"/>
      <c r="AK42" s="121"/>
      <c r="AL42" s="121"/>
      <c r="AM42" s="121"/>
      <c r="AN42" s="121"/>
      <c r="AO42" s="124">
        <v>221.29</v>
      </c>
      <c r="AP42" s="125">
        <v>2750.605</v>
      </c>
    </row>
    <row r="43" spans="1:42" ht="15.75">
      <c r="A43" s="117">
        <v>34</v>
      </c>
      <c r="B43" s="166" t="s">
        <v>209</v>
      </c>
      <c r="C43" s="163" t="s">
        <v>175</v>
      </c>
      <c r="D43" s="168"/>
      <c r="E43" s="168"/>
      <c r="F43" s="168"/>
      <c r="G43" s="120">
        <v>25</v>
      </c>
      <c r="H43" s="120">
        <v>1</v>
      </c>
      <c r="I43" s="121">
        <v>3869.7749999999996</v>
      </c>
      <c r="J43" s="121">
        <v>236.18</v>
      </c>
      <c r="K43" s="121">
        <v>134.13749999999999</v>
      </c>
      <c r="L43" s="121">
        <v>0</v>
      </c>
      <c r="M43" s="121">
        <v>0</v>
      </c>
      <c r="N43" s="121">
        <v>0</v>
      </c>
      <c r="O43" s="121">
        <v>0</v>
      </c>
      <c r="P43" s="121">
        <v>0</v>
      </c>
      <c r="Q43" s="121">
        <v>0</v>
      </c>
      <c r="R43" s="121">
        <v>0</v>
      </c>
      <c r="S43" s="121">
        <v>626.54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4">
        <v>4866.6400000000003</v>
      </c>
      <c r="AD43" s="121">
        <v>499.61</v>
      </c>
      <c r="AE43" s="122">
        <v>10.44</v>
      </c>
      <c r="AF43" s="122">
        <v>0</v>
      </c>
      <c r="AG43" s="121"/>
      <c r="AH43" s="121"/>
      <c r="AI43" s="121"/>
      <c r="AJ43" s="121"/>
      <c r="AK43" s="121"/>
      <c r="AL43" s="121"/>
      <c r="AM43" s="121"/>
      <c r="AN43" s="121"/>
      <c r="AO43" s="124">
        <v>510.05</v>
      </c>
      <c r="AP43" s="125">
        <v>4356.59</v>
      </c>
    </row>
    <row r="44" spans="1:42" ht="15.75">
      <c r="A44" s="117">
        <v>35</v>
      </c>
      <c r="B44" s="166" t="s">
        <v>210</v>
      </c>
      <c r="C44" s="163" t="s">
        <v>175</v>
      </c>
      <c r="D44" s="168"/>
      <c r="E44" s="168"/>
      <c r="F44" s="168"/>
      <c r="G44" s="120">
        <v>40</v>
      </c>
      <c r="H44" s="120">
        <v>0</v>
      </c>
      <c r="I44" s="121">
        <v>6318</v>
      </c>
      <c r="J44" s="121">
        <v>385.6</v>
      </c>
      <c r="K44" s="121">
        <v>219</v>
      </c>
      <c r="L44" s="121">
        <v>0</v>
      </c>
      <c r="M44" s="121">
        <v>0</v>
      </c>
      <c r="N44" s="121">
        <v>0</v>
      </c>
      <c r="O44" s="121">
        <v>0</v>
      </c>
      <c r="P44" s="121">
        <v>0</v>
      </c>
      <c r="Q44" s="121">
        <v>0</v>
      </c>
      <c r="R44" s="121">
        <v>0</v>
      </c>
      <c r="S44" s="121">
        <v>1002.46</v>
      </c>
      <c r="T44" s="121">
        <v>0</v>
      </c>
      <c r="U44" s="121">
        <v>0</v>
      </c>
      <c r="V44" s="121">
        <v>0</v>
      </c>
      <c r="W44" s="121">
        <v>0</v>
      </c>
      <c r="X44" s="121">
        <v>0</v>
      </c>
      <c r="Y44" s="121">
        <v>0</v>
      </c>
      <c r="Z44" s="121">
        <v>0</v>
      </c>
      <c r="AA44" s="121">
        <v>0</v>
      </c>
      <c r="AB44" s="121">
        <v>0</v>
      </c>
      <c r="AC44" s="124">
        <v>7925.06</v>
      </c>
      <c r="AD44" s="121">
        <v>1145.5999999999999</v>
      </c>
      <c r="AE44" s="122">
        <v>24.28</v>
      </c>
      <c r="AF44" s="121">
        <v>0</v>
      </c>
      <c r="AG44" s="121"/>
      <c r="AH44" s="121"/>
      <c r="AI44" s="121"/>
      <c r="AJ44" s="121"/>
      <c r="AK44" s="121"/>
      <c r="AL44" s="121"/>
      <c r="AM44" s="121"/>
      <c r="AN44" s="121"/>
      <c r="AO44" s="124">
        <v>1169.8799999999999</v>
      </c>
      <c r="AP44" s="125">
        <v>6755.18</v>
      </c>
    </row>
    <row r="45" spans="1:42">
      <c r="A45" s="167"/>
      <c r="B45" s="115" t="s">
        <v>66</v>
      </c>
      <c r="C45" s="164"/>
      <c r="D45" s="170"/>
      <c r="E45" s="170"/>
      <c r="F45" s="170"/>
      <c r="G45" s="124">
        <v>1114</v>
      </c>
      <c r="H45" s="124">
        <v>22</v>
      </c>
      <c r="I45" s="124">
        <v>176188.01</v>
      </c>
      <c r="J45" s="124">
        <v>10632.920000000002</v>
      </c>
      <c r="K45" s="124">
        <v>6083.47</v>
      </c>
      <c r="L45" s="124">
        <v>0</v>
      </c>
      <c r="M45" s="124">
        <v>0</v>
      </c>
      <c r="N45" s="124">
        <v>2330.35</v>
      </c>
      <c r="O45" s="124">
        <v>0</v>
      </c>
      <c r="P45" s="124">
        <v>1478.47</v>
      </c>
      <c r="Q45" s="124">
        <v>0</v>
      </c>
      <c r="R45" s="124">
        <v>0</v>
      </c>
      <c r="S45" s="124">
        <v>160194.62</v>
      </c>
      <c r="T45" s="124">
        <v>433.6</v>
      </c>
      <c r="U45" s="124">
        <v>0</v>
      </c>
      <c r="V45" s="124">
        <v>0</v>
      </c>
      <c r="W45" s="124">
        <v>0</v>
      </c>
      <c r="X45" s="124">
        <v>0</v>
      </c>
      <c r="Y45" s="124">
        <v>0</v>
      </c>
      <c r="Z45" s="124">
        <v>0</v>
      </c>
      <c r="AA45" s="124">
        <v>0</v>
      </c>
      <c r="AB45" s="124">
        <v>0</v>
      </c>
      <c r="AC45" s="124">
        <v>357341.44</v>
      </c>
      <c r="AD45" s="124">
        <v>59346.450000000004</v>
      </c>
      <c r="AE45" s="124">
        <v>1142.9599999999996</v>
      </c>
      <c r="AF45" s="124">
        <v>16354.329999999996</v>
      </c>
      <c r="AG45" s="124">
        <v>12395.72</v>
      </c>
      <c r="AH45" s="124">
        <v>384.35</v>
      </c>
      <c r="AI45" s="124">
        <v>113.29</v>
      </c>
      <c r="AJ45" s="124">
        <v>0</v>
      </c>
      <c r="AK45" s="124">
        <v>371.1825</v>
      </c>
      <c r="AL45" s="124">
        <v>1038.48</v>
      </c>
      <c r="AM45" s="124">
        <v>0</v>
      </c>
      <c r="AN45" s="124">
        <v>0</v>
      </c>
      <c r="AO45" s="124">
        <v>91146.76</v>
      </c>
      <c r="AP45" s="124">
        <v>266194.68</v>
      </c>
    </row>
    <row r="46" spans="1:42">
      <c r="A46" s="113"/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</row>
    <row r="47" spans="1:42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</row>
    <row r="48" spans="1:42">
      <c r="A48" s="114"/>
      <c r="B48" s="114"/>
      <c r="C48" s="197" t="s">
        <v>211</v>
      </c>
      <c r="D48" s="198"/>
      <c r="E48" s="114"/>
      <c r="F48" s="114"/>
      <c r="G48" s="119"/>
      <c r="H48" s="119"/>
      <c r="I48" s="192" t="s">
        <v>212</v>
      </c>
      <c r="J48" s="192"/>
      <c r="K48" s="192"/>
      <c r="L48" s="192"/>
      <c r="M48" s="192"/>
      <c r="N48" s="199"/>
      <c r="O48" s="199"/>
      <c r="P48" s="199"/>
      <c r="Q48" s="129"/>
      <c r="R48" s="129"/>
      <c r="S48" s="129"/>
      <c r="T48" s="129"/>
      <c r="U48" s="129"/>
      <c r="V48" s="129"/>
      <c r="W48" s="129"/>
      <c r="X48" s="129"/>
      <c r="Y48" s="129"/>
      <c r="Z48" s="129"/>
      <c r="AA48" s="129"/>
      <c r="AB48" s="129"/>
      <c r="AC48" s="116"/>
      <c r="AD48" s="192"/>
      <c r="AE48" s="193"/>
      <c r="AF48" s="193"/>
      <c r="AG48" s="123"/>
      <c r="AH48" s="123"/>
      <c r="AI48" s="123" t="s">
        <v>68</v>
      </c>
      <c r="AJ48" s="123"/>
      <c r="AK48" s="123"/>
      <c r="AL48" s="123"/>
      <c r="AM48" s="123"/>
      <c r="AN48" s="123"/>
      <c r="AO48" s="118"/>
      <c r="AP48" s="116"/>
    </row>
    <row r="49" spans="1:42">
      <c r="A49" s="114"/>
      <c r="B49" s="114"/>
      <c r="C49" s="127" t="s">
        <v>213</v>
      </c>
      <c r="D49" s="127"/>
      <c r="E49" s="127"/>
      <c r="F49" s="127"/>
      <c r="G49" s="119"/>
      <c r="H49" s="119"/>
      <c r="I49" s="192" t="s">
        <v>214</v>
      </c>
      <c r="J49" s="192"/>
      <c r="K49" s="192"/>
      <c r="L49" s="192"/>
      <c r="M49" s="192"/>
      <c r="N49" s="192"/>
      <c r="O49" s="192"/>
      <c r="P49" s="192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16"/>
      <c r="AD49" s="185" t="s">
        <v>71</v>
      </c>
      <c r="AE49" s="185"/>
      <c r="AF49" s="185"/>
      <c r="AG49" s="185"/>
      <c r="AH49" s="185"/>
      <c r="AI49" s="185"/>
      <c r="AJ49" s="185"/>
      <c r="AK49" s="185"/>
      <c r="AL49" s="185"/>
      <c r="AM49" s="185"/>
      <c r="AN49" s="185"/>
      <c r="AO49" s="185"/>
      <c r="AP49" s="116"/>
    </row>
    <row r="50" spans="1:42">
      <c r="A50" s="114"/>
      <c r="B50" s="114"/>
      <c r="C50" s="186" t="s">
        <v>215</v>
      </c>
      <c r="D50" s="186"/>
      <c r="E50" s="186"/>
      <c r="F50" s="186"/>
      <c r="G50" s="119"/>
      <c r="H50" s="119"/>
      <c r="I50" s="186" t="s">
        <v>55</v>
      </c>
      <c r="J50" s="186"/>
      <c r="K50" s="186"/>
      <c r="L50" s="186"/>
      <c r="M50" s="186"/>
      <c r="N50" s="186"/>
      <c r="O50" s="186"/>
      <c r="P50" s="186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16"/>
      <c r="AD50" s="185" t="s">
        <v>53</v>
      </c>
      <c r="AE50" s="185"/>
      <c r="AF50" s="185"/>
      <c r="AG50" s="185"/>
      <c r="AH50" s="185"/>
      <c r="AI50" s="185"/>
      <c r="AJ50" s="185"/>
      <c r="AK50" s="185"/>
      <c r="AL50" s="185"/>
      <c r="AM50" s="185"/>
      <c r="AN50" s="185"/>
      <c r="AO50" s="185"/>
      <c r="AP50" s="116"/>
    </row>
    <row r="51" spans="1:42">
      <c r="A51" s="113"/>
      <c r="B51" s="113"/>
      <c r="C51" s="126" t="s">
        <v>75</v>
      </c>
      <c r="D51" s="113"/>
      <c r="E51" s="113"/>
      <c r="F51" s="113"/>
      <c r="G51" s="113"/>
      <c r="H51" s="113"/>
      <c r="I51" s="188" t="s">
        <v>76</v>
      </c>
      <c r="J51" s="188"/>
      <c r="K51" s="188"/>
      <c r="L51" s="188"/>
      <c r="M51" s="188"/>
      <c r="N51" s="188"/>
      <c r="O51" s="188"/>
      <c r="P51" s="188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85" t="s">
        <v>77</v>
      </c>
      <c r="AE51" s="185"/>
      <c r="AF51" s="185"/>
      <c r="AG51" s="185"/>
      <c r="AH51" s="185"/>
      <c r="AI51" s="185"/>
      <c r="AJ51" s="185"/>
      <c r="AK51" s="185"/>
      <c r="AL51" s="185"/>
      <c r="AM51" s="185"/>
      <c r="AN51" s="185"/>
      <c r="AO51" s="185"/>
      <c r="AP51" s="113"/>
    </row>
  </sheetData>
  <mergeCells count="38">
    <mergeCell ref="P8:P9"/>
    <mergeCell ref="AL8:AL9"/>
    <mergeCell ref="T8:T9"/>
    <mergeCell ref="U8:U9"/>
    <mergeCell ref="AD8:AD9"/>
    <mergeCell ref="AE8:AE9"/>
    <mergeCell ref="V8:V9"/>
    <mergeCell ref="W8:W9"/>
    <mergeCell ref="X8:X9"/>
    <mergeCell ref="Y8:Y9"/>
    <mergeCell ref="AH8:AH9"/>
    <mergeCell ref="B2:AP2"/>
    <mergeCell ref="B3:AP3"/>
    <mergeCell ref="I7:AC7"/>
    <mergeCell ref="AD7:AO7"/>
    <mergeCell ref="B4:AP4"/>
    <mergeCell ref="B5:AP5"/>
    <mergeCell ref="C50:F50"/>
    <mergeCell ref="C48:D48"/>
    <mergeCell ref="I49:P49"/>
    <mergeCell ref="I50:P50"/>
    <mergeCell ref="I48:P48"/>
    <mergeCell ref="AN8:AN9"/>
    <mergeCell ref="L8:L9"/>
    <mergeCell ref="N8:N9"/>
    <mergeCell ref="AG8:AG9"/>
    <mergeCell ref="AD51:AO51"/>
    <mergeCell ref="I51:P51"/>
    <mergeCell ref="AD49:AO49"/>
    <mergeCell ref="AD48:AF48"/>
    <mergeCell ref="AD50:AO50"/>
    <mergeCell ref="AK8:AK9"/>
    <mergeCell ref="AM8:AM9"/>
    <mergeCell ref="M8:M9"/>
    <mergeCell ref="AI8:AI9"/>
    <mergeCell ref="Q8:Q9"/>
    <mergeCell ref="R8:R9"/>
    <mergeCell ref="AC8:A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2"/>
  <sheetViews>
    <sheetView tabSelected="1" workbookViewId="0">
      <selection activeCell="G21" sqref="G21:I21"/>
    </sheetView>
  </sheetViews>
  <sheetFormatPr baseColWidth="10" defaultRowHeight="15"/>
  <cols>
    <col min="1" max="1" width="8" customWidth="1"/>
    <col min="2" max="2" width="31.140625" customWidth="1"/>
    <col min="3" max="3" width="16.5703125" customWidth="1"/>
    <col min="7" max="7" width="20.42578125" customWidth="1"/>
  </cols>
  <sheetData>
    <row r="1" spans="1:36">
      <c r="A1" s="202"/>
      <c r="B1" s="203"/>
      <c r="C1" s="204"/>
      <c r="D1" s="203"/>
      <c r="E1" s="203"/>
      <c r="F1" s="203"/>
      <c r="G1" s="205"/>
      <c r="H1" s="206"/>
      <c r="I1" s="206"/>
      <c r="J1" s="206"/>
      <c r="K1" s="206"/>
      <c r="L1" s="206"/>
      <c r="M1" s="206"/>
      <c r="N1" s="206"/>
      <c r="O1" s="206"/>
      <c r="P1" s="134"/>
      <c r="Q1" s="134"/>
      <c r="R1" s="134"/>
      <c r="S1" s="134"/>
      <c r="T1" s="134"/>
      <c r="U1" s="134"/>
      <c r="V1" s="134"/>
      <c r="W1" s="134"/>
      <c r="X1" s="207"/>
      <c r="Y1" s="206"/>
      <c r="Z1" s="208"/>
      <c r="AA1" s="206"/>
      <c r="AB1" s="206"/>
      <c r="AC1" s="206"/>
      <c r="AD1" s="206"/>
      <c r="AE1" s="206"/>
      <c r="AF1" s="206"/>
      <c r="AG1" s="206"/>
      <c r="AH1" s="206"/>
      <c r="AI1" s="208"/>
      <c r="AJ1" s="209"/>
    </row>
    <row r="2" spans="1:36" ht="15.75">
      <c r="A2" s="210"/>
      <c r="B2" s="211" t="str">
        <f>REPT([1]PRESUPUESTO!A2,1)</f>
        <v>INSTITUTO TECNOLOGICO SUPERIOR DE TAMAZULA DE GORDIANO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2"/>
    </row>
    <row r="3" spans="1:36" ht="15.75">
      <c r="A3" s="210"/>
      <c r="B3" s="211" t="str">
        <f>REPT([1]PRESUPUESTO!A3,1)</f>
        <v>NOMINA DE LA SEGUNDA QUINCENA DE SEPTIEMBRE DE  2015</v>
      </c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2"/>
    </row>
    <row r="4" spans="1:36">
      <c r="A4" s="210"/>
      <c r="B4" s="213" t="str">
        <f>REPT([1]NOMINA!B4,1)</f>
        <v>DEL 16 AL 30  DE SEPTIEMBRE  DEL 2015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4"/>
    </row>
    <row r="5" spans="1:36">
      <c r="A5" s="210"/>
      <c r="B5" s="213" t="str">
        <f>REPT([1]NOMINA!B5,1)</f>
        <v>TIEMPOS COMPLETOS</v>
      </c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4"/>
    </row>
    <row r="6" spans="1:36" ht="15.75" thickBot="1">
      <c r="A6" s="210"/>
      <c r="B6" s="215"/>
      <c r="C6" s="216"/>
      <c r="D6" s="215"/>
      <c r="E6" s="215"/>
      <c r="F6" s="215"/>
      <c r="G6" s="217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9"/>
      <c r="Y6" s="218"/>
      <c r="Z6" s="220"/>
      <c r="AA6" s="218"/>
      <c r="AB6" s="218"/>
      <c r="AC6" s="218"/>
      <c r="AD6" s="218"/>
      <c r="AE6" s="218"/>
      <c r="AF6" s="218"/>
      <c r="AG6" s="218"/>
      <c r="AH6" s="218"/>
      <c r="AI6" s="220"/>
      <c r="AJ6" s="221"/>
    </row>
    <row r="7" spans="1:36">
      <c r="A7" s="222"/>
      <c r="B7" s="223"/>
      <c r="C7" s="224"/>
      <c r="D7" s="225"/>
      <c r="E7" s="225"/>
      <c r="F7" s="225"/>
      <c r="G7" s="226"/>
      <c r="H7" s="227" t="s">
        <v>4</v>
      </c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9"/>
      <c r="Y7" s="230" t="s">
        <v>5</v>
      </c>
      <c r="Z7" s="231"/>
      <c r="AA7" s="231"/>
      <c r="AB7" s="231"/>
      <c r="AC7" s="231"/>
      <c r="AD7" s="231"/>
      <c r="AE7" s="231"/>
      <c r="AF7" s="231"/>
      <c r="AG7" s="231"/>
      <c r="AH7" s="231"/>
      <c r="AI7" s="232"/>
      <c r="AJ7" s="233" t="s">
        <v>6</v>
      </c>
    </row>
    <row r="8" spans="1:36">
      <c r="A8" s="234" t="s">
        <v>7</v>
      </c>
      <c r="B8" s="235" t="s">
        <v>8</v>
      </c>
      <c r="C8" s="236" t="s">
        <v>9</v>
      </c>
      <c r="D8" s="237" t="s">
        <v>10</v>
      </c>
      <c r="E8" s="237" t="s">
        <v>11</v>
      </c>
      <c r="F8" s="237" t="s">
        <v>12</v>
      </c>
      <c r="G8" s="235" t="s">
        <v>13</v>
      </c>
      <c r="H8" s="238" t="s">
        <v>13</v>
      </c>
      <c r="I8" s="238" t="s">
        <v>14</v>
      </c>
      <c r="J8" s="238" t="s">
        <v>15</v>
      </c>
      <c r="K8" s="239" t="s">
        <v>17</v>
      </c>
      <c r="L8" s="240" t="s">
        <v>18</v>
      </c>
      <c r="M8" s="238" t="s">
        <v>19</v>
      </c>
      <c r="N8" s="241" t="s">
        <v>20</v>
      </c>
      <c r="O8" s="238" t="s">
        <v>21</v>
      </c>
      <c r="P8" s="238" t="s">
        <v>22</v>
      </c>
      <c r="Q8" s="239" t="s">
        <v>23</v>
      </c>
      <c r="R8" s="239" t="s">
        <v>24</v>
      </c>
      <c r="S8" s="242" t="s">
        <v>216</v>
      </c>
      <c r="T8" s="239" t="s">
        <v>217</v>
      </c>
      <c r="U8" s="242" t="s">
        <v>27</v>
      </c>
      <c r="V8" s="239" t="s">
        <v>218</v>
      </c>
      <c r="W8" s="239" t="s">
        <v>219</v>
      </c>
      <c r="X8" s="243" t="s">
        <v>29</v>
      </c>
      <c r="Y8" s="238" t="s">
        <v>30</v>
      </c>
      <c r="Z8" s="244" t="s">
        <v>31</v>
      </c>
      <c r="AA8" s="238" t="s">
        <v>32</v>
      </c>
      <c r="AB8" s="238" t="s">
        <v>33</v>
      </c>
      <c r="AC8" s="238" t="s">
        <v>34</v>
      </c>
      <c r="AD8" s="238" t="s">
        <v>35</v>
      </c>
      <c r="AE8" s="242" t="s">
        <v>36</v>
      </c>
      <c r="AF8" s="238" t="s">
        <v>37</v>
      </c>
      <c r="AG8" s="245" t="s">
        <v>37</v>
      </c>
      <c r="AH8" s="242" t="s">
        <v>163</v>
      </c>
      <c r="AI8" s="244" t="s">
        <v>29</v>
      </c>
      <c r="AJ8" s="238" t="s">
        <v>38</v>
      </c>
    </row>
    <row r="9" spans="1:36" ht="24">
      <c r="A9" s="246"/>
      <c r="B9" s="247"/>
      <c r="C9" s="248"/>
      <c r="D9" s="247"/>
      <c r="E9" s="247"/>
      <c r="F9" s="247"/>
      <c r="G9" s="249" t="s">
        <v>39</v>
      </c>
      <c r="H9" s="250"/>
      <c r="I9" s="250"/>
      <c r="J9" s="250" t="s">
        <v>40</v>
      </c>
      <c r="K9" s="251"/>
      <c r="L9" s="252" t="s">
        <v>42</v>
      </c>
      <c r="M9" s="250" t="s">
        <v>43</v>
      </c>
      <c r="N9" s="253"/>
      <c r="O9" s="254" t="s">
        <v>44</v>
      </c>
      <c r="P9" s="254" t="s">
        <v>45</v>
      </c>
      <c r="Q9" s="251"/>
      <c r="R9" s="251" t="s">
        <v>46</v>
      </c>
      <c r="S9" s="255"/>
      <c r="T9" s="251"/>
      <c r="U9" s="255"/>
      <c r="V9" s="251"/>
      <c r="W9" s="251"/>
      <c r="X9" s="256"/>
      <c r="Y9" s="250"/>
      <c r="Z9" s="257"/>
      <c r="AA9" s="250" t="s">
        <v>47</v>
      </c>
      <c r="AB9" s="254" t="s">
        <v>48</v>
      </c>
      <c r="AC9" s="250" t="s">
        <v>49</v>
      </c>
      <c r="AD9" s="250" t="s">
        <v>220</v>
      </c>
      <c r="AE9" s="255"/>
      <c r="AF9" s="250" t="s">
        <v>51</v>
      </c>
      <c r="AG9" s="258" t="s">
        <v>51</v>
      </c>
      <c r="AH9" s="255"/>
      <c r="AI9" s="257"/>
      <c r="AJ9" s="250"/>
    </row>
    <row r="10" spans="1:36" ht="15.75">
      <c r="A10" s="259"/>
      <c r="B10" s="260" t="str">
        <f>[1]PRESUPUESTO!A11</f>
        <v>CARDENAS MAGAÑA JORGE ALBERTO</v>
      </c>
      <c r="C10" s="261" t="str">
        <f>[1]PRESUPUESTO!B11</f>
        <v>PROF. TITULAR A</v>
      </c>
      <c r="D10" s="303"/>
      <c r="E10" s="303"/>
      <c r="F10" s="303"/>
      <c r="G10" s="262">
        <f>SUM([1]PRESUPUESTO!C11)</f>
        <v>18078.349999999999</v>
      </c>
      <c r="H10" s="262">
        <f>SUM('[1]BASE GRAVABLE'!C11)</f>
        <v>9039.1749999999993</v>
      </c>
      <c r="I10" s="262">
        <f>SUM('[1]BASE GRAVABLE'!E11)</f>
        <v>385.5</v>
      </c>
      <c r="J10" s="262">
        <f>SUM('[1]BASE GRAVABLE'!H11)</f>
        <v>286.55</v>
      </c>
      <c r="K10" s="262">
        <f>'[1]BASE GRAVABLE'!K11</f>
        <v>0</v>
      </c>
      <c r="L10" s="262">
        <f>SUM('[1]BASE GRAVABLE'!T11)</f>
        <v>0</v>
      </c>
      <c r="M10" s="262">
        <f>'[1]BASE GRAVABLE'!Q11</f>
        <v>9039.1749999999993</v>
      </c>
      <c r="N10" s="262">
        <f>'[1]BASE GRAVABLE'!N11</f>
        <v>0</v>
      </c>
      <c r="O10" s="262">
        <f>'[1]BASE GRAVABLE'!Z11</f>
        <v>723.1339999999999</v>
      </c>
      <c r="P10" s="262">
        <f>SUM('[1]RETENCION ISR'!K11)</f>
        <v>0</v>
      </c>
      <c r="Q10" s="262">
        <f>'[1]BASE GRAVABLE'!Y11</f>
        <v>0</v>
      </c>
      <c r="R10" s="262">
        <f>'[1]RETENCION ISR'!M11</f>
        <v>0</v>
      </c>
      <c r="S10" s="262">
        <f>'[1]BASE GRAVABLE'!AA11</f>
        <v>0</v>
      </c>
      <c r="T10" s="262">
        <f>'[1]BASE GRAVABLE'!AB11</f>
        <v>0</v>
      </c>
      <c r="U10" s="262">
        <f>'[1]BASE GRAVABLE'!AC11</f>
        <v>0</v>
      </c>
      <c r="V10" s="262">
        <f>'[1]BASE GRAVABLE'!AD11</f>
        <v>0</v>
      </c>
      <c r="W10" s="262">
        <f>'[1]BASE GRAVABLE'!AE11</f>
        <v>0</v>
      </c>
      <c r="X10" s="263">
        <v>19473.54</v>
      </c>
      <c r="Y10" s="262">
        <f>SUM('[1]RETENCION ISR'!J11)+('[1]RETENCION RETROACTIVOS'!T11)</f>
        <v>4026.74</v>
      </c>
      <c r="Z10" s="264">
        <v>54.63</v>
      </c>
      <c r="AA10" s="264">
        <v>949.11</v>
      </c>
      <c r="AB10" s="262"/>
      <c r="AC10" s="265">
        <v>2037</v>
      </c>
      <c r="AD10" s="262"/>
      <c r="AE10" s="262"/>
      <c r="AF10" s="262"/>
      <c r="AG10" s="262">
        <f>H10*0.01</f>
        <v>90.391749999999988</v>
      </c>
      <c r="AH10" s="262"/>
      <c r="AI10" s="14">
        <f>Y10+Z10+AA10+AC10+AD10+AF10+AG10+AH10</f>
        <v>7157.8717499999993</v>
      </c>
      <c r="AJ10" s="266">
        <v>12315.67</v>
      </c>
    </row>
    <row r="11" spans="1:36" ht="15.75">
      <c r="A11" s="259"/>
      <c r="B11" s="260" t="str">
        <f>[1]PRESUPUESTO!A12</f>
        <v>BAÑUELOS AMEZCUA ULISES</v>
      </c>
      <c r="C11" s="261" t="str">
        <f>[1]PRESUPUESTO!B12</f>
        <v>PROF. TITULAR A</v>
      </c>
      <c r="D11" s="303"/>
      <c r="E11" s="303"/>
      <c r="F11" s="303"/>
      <c r="G11" s="262">
        <f>SUM([1]PRESUPUESTO!C12)</f>
        <v>18078.349999999999</v>
      </c>
      <c r="H11" s="262">
        <f>SUM('[1]BASE GRAVABLE'!C12)</f>
        <v>9039.1749999999993</v>
      </c>
      <c r="I11" s="262">
        <f>SUM('[1]BASE GRAVABLE'!E12)</f>
        <v>385.5</v>
      </c>
      <c r="J11" s="262">
        <f>SUM('[1]BASE GRAVABLE'!H12)</f>
        <v>286.55</v>
      </c>
      <c r="K11" s="262">
        <f>'[1]BASE GRAVABLE'!K12</f>
        <v>0</v>
      </c>
      <c r="L11" s="262">
        <f>SUM('[1]BASE GRAVABLE'!T12)</f>
        <v>0</v>
      </c>
      <c r="M11" s="262">
        <f>'[1]BASE GRAVABLE'!Q12</f>
        <v>9039.1749999999993</v>
      </c>
      <c r="N11" s="262">
        <f>'[1]BASE GRAVABLE'!N12</f>
        <v>0</v>
      </c>
      <c r="O11" s="262">
        <f>'[1]BASE GRAVABLE'!Z12</f>
        <v>361.56699999999995</v>
      </c>
      <c r="P11" s="262">
        <f>SUM('[1]RETENCION ISR'!K12)</f>
        <v>0</v>
      </c>
      <c r="Q11" s="262">
        <f>'[1]BASE GRAVABLE'!Y12</f>
        <v>0</v>
      </c>
      <c r="R11" s="262">
        <f>'[1]RETENCION ISR'!M12</f>
        <v>0</v>
      </c>
      <c r="S11" s="262">
        <f>'[1]BASE GRAVABLE'!AA12</f>
        <v>0</v>
      </c>
      <c r="T11" s="262">
        <f>'[1]BASE GRAVABLE'!AB12</f>
        <v>0</v>
      </c>
      <c r="U11" s="262">
        <f>'[1]BASE GRAVABLE'!AC12</f>
        <v>0</v>
      </c>
      <c r="V11" s="262">
        <f>'[1]BASE GRAVABLE'!AD12</f>
        <v>0</v>
      </c>
      <c r="W11" s="262">
        <f>'[1]BASE GRAVABLE'!AE12</f>
        <v>0</v>
      </c>
      <c r="X11" s="263">
        <v>19111.98</v>
      </c>
      <c r="Y11" s="262">
        <f>SUM('[1]RETENCION ISR'!J12)+('[1]RETENCION RETROACTIVOS'!T12)</f>
        <v>3918.27</v>
      </c>
      <c r="Z11" s="264">
        <v>53.18</v>
      </c>
      <c r="AA11" s="264">
        <v>949.11</v>
      </c>
      <c r="AB11" s="262"/>
      <c r="AC11" s="265">
        <v>1429</v>
      </c>
      <c r="AD11" s="262"/>
      <c r="AE11" s="262"/>
      <c r="AF11" s="262"/>
      <c r="AG11" s="262">
        <f>H11*0.01</f>
        <v>90.391749999999988</v>
      </c>
      <c r="AH11" s="262"/>
      <c r="AI11" s="14">
        <f t="shared" ref="AI11:AI16" si="0">Y11+Z11+AA11+AC11+AB11+AF11+AD11+AE11+AG11+AH11</f>
        <v>6439.9517499999993</v>
      </c>
      <c r="AJ11" s="266">
        <v>12672.03</v>
      </c>
    </row>
    <row r="12" spans="1:36" ht="15.75">
      <c r="A12" s="259"/>
      <c r="B12" s="260" t="str">
        <f>[1]PRESUPUESTO!A13</f>
        <v>INIESTRA GONZALEZ J. JESUS</v>
      </c>
      <c r="C12" s="261" t="str">
        <f>[1]PRESUPUESTO!B13</f>
        <v>PROF. TITULAR A</v>
      </c>
      <c r="D12" s="303"/>
      <c r="E12" s="303"/>
      <c r="F12" s="303"/>
      <c r="G12" s="262">
        <f>SUM([1]PRESUPUESTO!C13)</f>
        <v>18078.349999999999</v>
      </c>
      <c r="H12" s="262">
        <f>SUM('[1]BASE GRAVABLE'!C13)</f>
        <v>9039.1749999999993</v>
      </c>
      <c r="I12" s="262">
        <f>SUM('[1]BASE GRAVABLE'!E13)</f>
        <v>385.5</v>
      </c>
      <c r="J12" s="262">
        <f>SUM('[1]BASE GRAVABLE'!H13)</f>
        <v>286.55</v>
      </c>
      <c r="K12" s="262">
        <f>'[1]BASE GRAVABLE'!K13</f>
        <v>0</v>
      </c>
      <c r="L12" s="262">
        <f>SUM('[1]BASE GRAVABLE'!T13)</f>
        <v>0</v>
      </c>
      <c r="M12" s="262">
        <f>'[1]BASE GRAVABLE'!Q13</f>
        <v>9039.1749999999993</v>
      </c>
      <c r="N12" s="262">
        <f>'[1]BASE GRAVABLE'!N13</f>
        <v>0</v>
      </c>
      <c r="O12" s="262">
        <f>'[1]BASE GRAVABLE'!Z13</f>
        <v>0</v>
      </c>
      <c r="P12" s="262">
        <f>SUM('[1]RETENCION ISR'!K13)</f>
        <v>0</v>
      </c>
      <c r="Q12" s="262">
        <f>'[1]BASE GRAVABLE'!Y13</f>
        <v>0</v>
      </c>
      <c r="R12" s="262">
        <f>'[1]RETENCION ISR'!M13</f>
        <v>0</v>
      </c>
      <c r="S12" s="262">
        <f>'[1]BASE GRAVABLE'!AA13</f>
        <v>0</v>
      </c>
      <c r="T12" s="262">
        <f>'[1]BASE GRAVABLE'!AB13</f>
        <v>0</v>
      </c>
      <c r="U12" s="262">
        <f>'[1]BASE GRAVABLE'!AC13</f>
        <v>0</v>
      </c>
      <c r="V12" s="262">
        <f>'[1]BASE GRAVABLE'!AD13</f>
        <v>0</v>
      </c>
      <c r="W12" s="262">
        <f>'[1]BASE GRAVABLE'!AE13</f>
        <v>0</v>
      </c>
      <c r="X12" s="263">
        <v>18750.41</v>
      </c>
      <c r="Y12" s="262">
        <f>SUM('[1]RETENCION ISR'!J13)+('[1]RETENCION RETROACTIVOS'!T13)</f>
        <v>3809.8</v>
      </c>
      <c r="Z12" s="264">
        <v>51.74</v>
      </c>
      <c r="AA12" s="264">
        <v>949.11</v>
      </c>
      <c r="AB12" s="262"/>
      <c r="AC12" s="265">
        <v>854.25</v>
      </c>
      <c r="AD12" s="262"/>
      <c r="AE12" s="262"/>
      <c r="AF12" s="262"/>
      <c r="AG12" s="262">
        <f>H12*0.01</f>
        <v>90.391749999999988</v>
      </c>
      <c r="AH12" s="262">
        <v>1464.88</v>
      </c>
      <c r="AI12" s="14">
        <f t="shared" si="0"/>
        <v>7220.1717499999995</v>
      </c>
      <c r="AJ12" s="266">
        <v>11530.24</v>
      </c>
    </row>
    <row r="13" spans="1:36" ht="15.75">
      <c r="A13" s="259"/>
      <c r="B13" s="260" t="str">
        <f>[1]PRESUPUESTO!A14</f>
        <v>LANGARICA RIVERA VICTOR MANUEL</v>
      </c>
      <c r="C13" s="261" t="str">
        <f>[1]PRESUPUESTO!B14</f>
        <v>PROF. TITULAR A</v>
      </c>
      <c r="D13" s="303"/>
      <c r="E13" s="303"/>
      <c r="F13" s="303"/>
      <c r="G13" s="262">
        <f>SUM([1]PRESUPUESTO!C14)</f>
        <v>18078.349999999999</v>
      </c>
      <c r="H13" s="262">
        <f>SUM('[1]BASE GRAVABLE'!C14)</f>
        <v>9039.1749999999993</v>
      </c>
      <c r="I13" s="262">
        <f>SUM('[1]BASE GRAVABLE'!E14)</f>
        <v>385.5</v>
      </c>
      <c r="J13" s="262">
        <f>SUM('[1]BASE GRAVABLE'!H14)</f>
        <v>286.55</v>
      </c>
      <c r="K13" s="262">
        <f>'[1]BASE GRAVABLE'!K14</f>
        <v>0</v>
      </c>
      <c r="L13" s="262">
        <f>SUM('[1]BASE GRAVABLE'!T14)</f>
        <v>0</v>
      </c>
      <c r="M13" s="262">
        <f>'[1]BASE GRAVABLE'!Q14</f>
        <v>9039.1749999999993</v>
      </c>
      <c r="N13" s="262">
        <f>'[1]BASE GRAVABLE'!N14</f>
        <v>0</v>
      </c>
      <c r="O13" s="262">
        <f>'[1]BASE GRAVABLE'!Z14</f>
        <v>0</v>
      </c>
      <c r="P13" s="262">
        <f>SUM('[1]RETENCION ISR'!K14)</f>
        <v>0</v>
      </c>
      <c r="Q13" s="262">
        <f>'[1]BASE GRAVABLE'!Y14</f>
        <v>0</v>
      </c>
      <c r="R13" s="262">
        <f>'[1]RETENCION ISR'!M14</f>
        <v>0</v>
      </c>
      <c r="S13" s="262">
        <f>'[1]BASE GRAVABLE'!AA14</f>
        <v>0</v>
      </c>
      <c r="T13" s="262">
        <f>'[1]BASE GRAVABLE'!AB14</f>
        <v>0</v>
      </c>
      <c r="U13" s="262">
        <f>'[1]BASE GRAVABLE'!AC14</f>
        <v>0</v>
      </c>
      <c r="V13" s="262">
        <f>'[1]BASE GRAVABLE'!AD14</f>
        <v>0</v>
      </c>
      <c r="W13" s="262">
        <f>'[1]BASE GRAVABLE'!AE14</f>
        <v>0</v>
      </c>
      <c r="X13" s="263">
        <v>18750.41</v>
      </c>
      <c r="Y13" s="262">
        <f>SUM('[1]RETENCION ISR'!J14)+('[1]RETENCION RETROACTIVOS'!T14)</f>
        <v>3809.8</v>
      </c>
      <c r="Z13" s="264">
        <v>51.74</v>
      </c>
      <c r="AA13" s="264">
        <v>949.11</v>
      </c>
      <c r="AB13" s="262"/>
      <c r="AC13" s="265"/>
      <c r="AD13" s="262"/>
      <c r="AE13" s="262"/>
      <c r="AF13" s="262"/>
      <c r="AG13" s="262">
        <f>H13*0.01</f>
        <v>90.391749999999988</v>
      </c>
      <c r="AH13" s="262"/>
      <c r="AI13" s="14">
        <f t="shared" si="0"/>
        <v>4901.0417499999994</v>
      </c>
      <c r="AJ13" s="266">
        <v>13849.37</v>
      </c>
    </row>
    <row r="14" spans="1:36" ht="15.75">
      <c r="A14" s="259"/>
      <c r="B14" s="260" t="str">
        <f>[1]PRESUPUESTO!A15</f>
        <v>GARCIA MAGAÑA RAUL</v>
      </c>
      <c r="C14" s="261" t="str">
        <f>[1]PRESUPUESTO!B15</f>
        <v>PROF.  ASOCIADO A</v>
      </c>
      <c r="D14" s="303"/>
      <c r="E14" s="303"/>
      <c r="F14" s="303"/>
      <c r="G14" s="262">
        <f>SUM([1]PRESUPUESTO!C15)</f>
        <v>12447</v>
      </c>
      <c r="H14" s="262">
        <f>SUM('[1]BASE GRAVABLE'!C15)</f>
        <v>6223.5</v>
      </c>
      <c r="I14" s="262">
        <f>SUM('[1]BASE GRAVABLE'!E15)</f>
        <v>385.5</v>
      </c>
      <c r="J14" s="262">
        <f>SUM('[1]BASE GRAVABLE'!H15)</f>
        <v>208.9</v>
      </c>
      <c r="K14" s="262">
        <f>'[1]BASE GRAVABLE'!K15</f>
        <v>0</v>
      </c>
      <c r="L14" s="262">
        <f>SUM('[1]BASE GRAVABLE'!T15)</f>
        <v>0</v>
      </c>
      <c r="M14" s="262">
        <f>'[1]BASE GRAVABLE'!Q15</f>
        <v>6223.5</v>
      </c>
      <c r="N14" s="262">
        <f>'[1]BASE GRAVABLE'!N15</f>
        <v>0</v>
      </c>
      <c r="O14" s="262">
        <f>'[1]BASE GRAVABLE'!Z15</f>
        <v>0</v>
      </c>
      <c r="P14" s="262">
        <f>SUM('[1]RETENCION ISR'!K15)</f>
        <v>0</v>
      </c>
      <c r="Q14" s="262">
        <f>'[1]BASE GRAVABLE'!Y15</f>
        <v>0</v>
      </c>
      <c r="R14" s="262">
        <f>'[1]RETENCION ISR'!M15</f>
        <v>0</v>
      </c>
      <c r="S14" s="262">
        <f>'[1]BASE GRAVABLE'!AA15</f>
        <v>0</v>
      </c>
      <c r="T14" s="262">
        <f>'[1]BASE GRAVABLE'!AB15</f>
        <v>0</v>
      </c>
      <c r="U14" s="262">
        <f>'[1]BASE GRAVABLE'!AC15</f>
        <v>0</v>
      </c>
      <c r="V14" s="262">
        <f>'[1]BASE GRAVABLE'!AD15</f>
        <v>0</v>
      </c>
      <c r="W14" s="262">
        <f>'[1]BASE GRAVABLE'!AE15</f>
        <v>0</v>
      </c>
      <c r="X14" s="263">
        <f t="shared" ref="X14:X16" si="1">SUM(H14:W14)</f>
        <v>13041.4</v>
      </c>
      <c r="Y14" s="262">
        <f>SUM('[1]RETENCION ISR'!J15)+('[1]RETENCION RETROACTIVOS'!T15)</f>
        <v>2298.65</v>
      </c>
      <c r="Z14" s="264">
        <v>32.22</v>
      </c>
      <c r="AA14" s="264">
        <v>653.47</v>
      </c>
      <c r="AB14" s="262"/>
      <c r="AC14" s="265"/>
      <c r="AD14" s="262"/>
      <c r="AE14" s="262"/>
      <c r="AF14" s="262">
        <f>H14*0.01</f>
        <v>62.234999999999999</v>
      </c>
      <c r="AG14" s="262"/>
      <c r="AH14" s="262"/>
      <c r="AI14" s="14">
        <f t="shared" si="0"/>
        <v>3046.5750000000003</v>
      </c>
      <c r="AJ14" s="266">
        <v>9994.82</v>
      </c>
    </row>
    <row r="15" spans="1:36" ht="15.75">
      <c r="A15" s="259"/>
      <c r="B15" s="260" t="str">
        <f>[1]PRESUPUESTO!A16</f>
        <v>SANCHEZ VIEYRA MARIA TERESA</v>
      </c>
      <c r="C15" s="261" t="str">
        <f>[1]PRESUPUESTO!B16</f>
        <v>PROF.  ASOCIADO A</v>
      </c>
      <c r="D15" s="303"/>
      <c r="E15" s="303"/>
      <c r="F15" s="303"/>
      <c r="G15" s="262">
        <f>SUM([1]PRESUPUESTO!C16)</f>
        <v>12447</v>
      </c>
      <c r="H15" s="262">
        <f>SUM('[1]BASE GRAVABLE'!C16)</f>
        <v>6223.5</v>
      </c>
      <c r="I15" s="262">
        <f>SUM('[1]BASE GRAVABLE'!E16)</f>
        <v>385.5</v>
      </c>
      <c r="J15" s="262">
        <f>SUM('[1]BASE GRAVABLE'!H16)</f>
        <v>208.9</v>
      </c>
      <c r="K15" s="262">
        <f>'[1]BASE GRAVABLE'!K16</f>
        <v>0</v>
      </c>
      <c r="L15" s="262">
        <f>SUM('[1]BASE GRAVABLE'!T16)</f>
        <v>0</v>
      </c>
      <c r="M15" s="262">
        <f>'[1]BASE GRAVABLE'!Q16</f>
        <v>6223.5</v>
      </c>
      <c r="N15" s="262">
        <f>'[1]BASE GRAVABLE'!N16</f>
        <v>0</v>
      </c>
      <c r="O15" s="262">
        <f>'[1]BASE GRAVABLE'!Z16</f>
        <v>0</v>
      </c>
      <c r="P15" s="262">
        <f>SUM('[1]RETENCION ISR'!K16)</f>
        <v>0</v>
      </c>
      <c r="Q15" s="262">
        <f>'[1]BASE GRAVABLE'!Y16</f>
        <v>0</v>
      </c>
      <c r="R15" s="262">
        <f>'[1]RETENCION ISR'!M16</f>
        <v>0</v>
      </c>
      <c r="S15" s="262">
        <f>'[1]BASE GRAVABLE'!AA16</f>
        <v>0</v>
      </c>
      <c r="T15" s="262">
        <f>'[1]BASE GRAVABLE'!AB16</f>
        <v>0</v>
      </c>
      <c r="U15" s="262">
        <f>'[1]BASE GRAVABLE'!AC16</f>
        <v>0</v>
      </c>
      <c r="V15" s="262">
        <f>'[1]BASE GRAVABLE'!AD16</f>
        <v>0</v>
      </c>
      <c r="W15" s="262">
        <f>'[1]BASE GRAVABLE'!AE16</f>
        <v>0</v>
      </c>
      <c r="X15" s="263">
        <f t="shared" si="1"/>
        <v>13041.4</v>
      </c>
      <c r="Y15" s="262">
        <f>SUM('[1]RETENCION ISR'!J16)+('[1]RETENCION RETROACTIVOS'!T16)</f>
        <v>2298.65</v>
      </c>
      <c r="Z15" s="264">
        <v>32.22</v>
      </c>
      <c r="AA15" s="264">
        <v>653.47</v>
      </c>
      <c r="AB15" s="262"/>
      <c r="AC15" s="265"/>
      <c r="AD15" s="262"/>
      <c r="AE15" s="262"/>
      <c r="AF15" s="262"/>
      <c r="AG15" s="262">
        <f>H15*0.01</f>
        <v>62.234999999999999</v>
      </c>
      <c r="AH15" s="262"/>
      <c r="AI15" s="14">
        <f t="shared" si="0"/>
        <v>3046.5750000000003</v>
      </c>
      <c r="AJ15" s="266">
        <v>9994.82</v>
      </c>
    </row>
    <row r="16" spans="1:36" ht="16.5" thickBot="1">
      <c r="A16" s="267"/>
      <c r="B16" s="260" t="str">
        <f>[1]PRESUPUESTO!A17</f>
        <v>HINOJOSA GOMEZ CARLOS ADOLFO</v>
      </c>
      <c r="C16" s="261" t="str">
        <f>[1]PRESUPUESTO!B17</f>
        <v>PROF.  ASOCIADO A</v>
      </c>
      <c r="D16" s="303"/>
      <c r="E16" s="303"/>
      <c r="F16" s="303"/>
      <c r="G16" s="262">
        <f>SUM([1]PRESUPUESTO!C17)</f>
        <v>12447</v>
      </c>
      <c r="H16" s="262">
        <f>SUM('[1]BASE GRAVABLE'!C17)</f>
        <v>6223.5</v>
      </c>
      <c r="I16" s="262">
        <f>SUM('[1]BASE GRAVABLE'!E17)</f>
        <v>385.5</v>
      </c>
      <c r="J16" s="262">
        <f>SUM('[1]BASE GRAVABLE'!H17)</f>
        <v>208.9</v>
      </c>
      <c r="K16" s="262">
        <f>'[1]BASE GRAVABLE'!K17</f>
        <v>0</v>
      </c>
      <c r="L16" s="262">
        <f>SUM('[1]BASE GRAVABLE'!T17)</f>
        <v>0</v>
      </c>
      <c r="M16" s="262">
        <f>'[1]BASE GRAVABLE'!Q17</f>
        <v>6223.5</v>
      </c>
      <c r="N16" s="262">
        <f>'[1]BASE GRAVABLE'!N17</f>
        <v>0</v>
      </c>
      <c r="O16" s="262">
        <f>'[1]BASE GRAVABLE'!Z17</f>
        <v>373.40999999999997</v>
      </c>
      <c r="P16" s="262">
        <f>SUM('[1]RETENCION ISR'!K17)</f>
        <v>0</v>
      </c>
      <c r="Q16" s="262">
        <f>'[1]BASE GRAVABLE'!Y17</f>
        <v>0</v>
      </c>
      <c r="R16" s="262">
        <f>'[1]RETENCION ISR'!M17</f>
        <v>0</v>
      </c>
      <c r="S16" s="262">
        <f>'[1]BASE GRAVABLE'!AA17</f>
        <v>0</v>
      </c>
      <c r="T16" s="262">
        <f>'[1]BASE GRAVABLE'!AB17</f>
        <v>0</v>
      </c>
      <c r="U16" s="262">
        <f>'[1]BASE GRAVABLE'!AC17</f>
        <v>0</v>
      </c>
      <c r="V16" s="262">
        <f>'[1]BASE GRAVABLE'!AD17</f>
        <v>0</v>
      </c>
      <c r="W16" s="262">
        <f>'[1]BASE GRAVABLE'!AE17</f>
        <v>0</v>
      </c>
      <c r="X16" s="263">
        <f t="shared" si="1"/>
        <v>13414.81</v>
      </c>
      <c r="Y16" s="262">
        <f>SUM('[1]RETENCION ISR'!J17)+('[1]RETENCION RETROACTIVOS'!T17)</f>
        <v>2386.48</v>
      </c>
      <c r="Z16" s="264">
        <v>33.700000000000003</v>
      </c>
      <c r="AA16" s="264">
        <v>653.47</v>
      </c>
      <c r="AB16" s="262"/>
      <c r="AC16" s="265"/>
      <c r="AD16" s="262"/>
      <c r="AE16" s="262"/>
      <c r="AF16" s="262"/>
      <c r="AG16" s="262">
        <f>H16*0.01</f>
        <v>62.234999999999999</v>
      </c>
      <c r="AH16" s="262"/>
      <c r="AI16" s="14">
        <f t="shared" si="0"/>
        <v>3135.8849999999998</v>
      </c>
      <c r="AJ16" s="266">
        <v>10278.92</v>
      </c>
    </row>
    <row r="17" spans="1:36" ht="16.5" thickBot="1">
      <c r="A17" s="268"/>
      <c r="B17" s="269" t="s">
        <v>66</v>
      </c>
      <c r="C17" s="270"/>
      <c r="D17" s="304"/>
      <c r="E17" s="304"/>
      <c r="F17" s="305"/>
      <c r="G17" s="271">
        <f>SUM(G10:G16)</f>
        <v>109654.39999999999</v>
      </c>
      <c r="H17" s="271">
        <v>54827.22</v>
      </c>
      <c r="I17" s="271">
        <f>SUM(I10:I16)</f>
        <v>2698.5</v>
      </c>
      <c r="J17" s="271">
        <f>SUM(J10:J16)</f>
        <v>1772.9000000000003</v>
      </c>
      <c r="K17" s="271">
        <f t="shared" ref="K17:AE17" si="2">SUM(K10:K16)</f>
        <v>0</v>
      </c>
      <c r="L17" s="271">
        <f t="shared" si="2"/>
        <v>0</v>
      </c>
      <c r="M17" s="271">
        <v>54827.22</v>
      </c>
      <c r="N17" s="271">
        <f t="shared" si="2"/>
        <v>0</v>
      </c>
      <c r="O17" s="271">
        <f>SUM(O10:O16)</f>
        <v>1458.1109999999999</v>
      </c>
      <c r="P17" s="271">
        <f t="shared" si="2"/>
        <v>0</v>
      </c>
      <c r="Q17" s="271">
        <f t="shared" si="2"/>
        <v>0</v>
      </c>
      <c r="R17" s="271">
        <f t="shared" si="2"/>
        <v>0</v>
      </c>
      <c r="S17" s="271">
        <f t="shared" si="2"/>
        <v>0</v>
      </c>
      <c r="T17" s="271">
        <f t="shared" si="2"/>
        <v>0</v>
      </c>
      <c r="U17" s="271">
        <f t="shared" si="2"/>
        <v>0</v>
      </c>
      <c r="V17" s="271">
        <f t="shared" si="2"/>
        <v>0</v>
      </c>
      <c r="W17" s="271">
        <f t="shared" si="2"/>
        <v>0</v>
      </c>
      <c r="X17" s="271">
        <f>SUM(X10:X16)</f>
        <v>115583.95</v>
      </c>
      <c r="Y17" s="271">
        <f>SUM(Y10:Y16)</f>
        <v>22548.390000000003</v>
      </c>
      <c r="Z17" s="271">
        <f>SUM(Z10:Z16)</f>
        <v>309.43</v>
      </c>
      <c r="AA17" s="271">
        <f>SUM(AA10:AA16)</f>
        <v>5756.85</v>
      </c>
      <c r="AB17" s="271">
        <f t="shared" si="2"/>
        <v>0</v>
      </c>
      <c r="AC17" s="271">
        <f>SUM(AC10:AC16)</f>
        <v>4320.25</v>
      </c>
      <c r="AD17" s="271">
        <f>SUM(AD10:AD16)</f>
        <v>0</v>
      </c>
      <c r="AE17" s="271">
        <f t="shared" si="2"/>
        <v>0</v>
      </c>
      <c r="AF17" s="271">
        <f>SUM(AF10:AF16)</f>
        <v>62.234999999999999</v>
      </c>
      <c r="AG17" s="271">
        <f>SUM(AG10:AG16)</f>
        <v>486.03699999999998</v>
      </c>
      <c r="AH17" s="271">
        <f>SUM(AH10:AH16)</f>
        <v>1464.88</v>
      </c>
      <c r="AI17" s="271">
        <v>34948.080000000002</v>
      </c>
      <c r="AJ17" s="271">
        <v>80635.87</v>
      </c>
    </row>
    <row r="18" spans="1:36" ht="15.75">
      <c r="A18" s="272"/>
      <c r="B18" s="273"/>
      <c r="C18" s="274"/>
      <c r="D18" s="306"/>
      <c r="E18" s="306"/>
      <c r="F18" s="307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6"/>
      <c r="Y18" s="275"/>
      <c r="Z18" s="277"/>
      <c r="AA18" s="275"/>
      <c r="AB18" s="275"/>
      <c r="AC18" s="278"/>
      <c r="AD18" s="275"/>
      <c r="AE18" s="275"/>
      <c r="AF18" s="275"/>
      <c r="AG18" s="275"/>
      <c r="AH18" s="275"/>
      <c r="AI18" s="71"/>
      <c r="AJ18" s="279"/>
    </row>
    <row r="19" spans="1:36">
      <c r="A19" s="272"/>
      <c r="B19" s="273"/>
      <c r="C19" s="274"/>
      <c r="D19" s="306"/>
      <c r="E19" s="306"/>
      <c r="F19" s="307"/>
      <c r="G19" s="280"/>
      <c r="H19" s="281"/>
      <c r="I19" s="282"/>
      <c r="J19" s="280"/>
      <c r="K19" s="283"/>
      <c r="L19" s="284"/>
      <c r="M19" s="284"/>
      <c r="N19" s="284"/>
      <c r="O19" s="284"/>
      <c r="P19" s="284"/>
      <c r="Q19" s="285"/>
      <c r="R19" s="285"/>
      <c r="S19" s="285"/>
      <c r="T19" s="286"/>
      <c r="U19" s="286"/>
      <c r="V19" s="286"/>
      <c r="W19" s="286"/>
      <c r="X19" s="286"/>
      <c r="Y19" s="286"/>
      <c r="Z19" s="287"/>
      <c r="AA19" s="288"/>
      <c r="AB19" s="288"/>
      <c r="AC19" s="288"/>
      <c r="AD19" s="286"/>
      <c r="AE19" s="286"/>
      <c r="AF19" s="286"/>
      <c r="AG19" s="289"/>
      <c r="AH19" s="289"/>
      <c r="AI19" s="289"/>
      <c r="AJ19" s="290"/>
    </row>
    <row r="20" spans="1:36">
      <c r="A20" s="272"/>
      <c r="B20" s="273"/>
      <c r="C20" s="274"/>
      <c r="D20" s="306"/>
      <c r="E20" s="306"/>
      <c r="F20" s="307"/>
      <c r="G20" s="291" t="s">
        <v>221</v>
      </c>
      <c r="H20" s="291"/>
      <c r="I20" s="291"/>
      <c r="J20" s="292"/>
      <c r="K20" s="283"/>
      <c r="L20" s="288"/>
      <c r="M20" s="288"/>
      <c r="N20" s="288"/>
      <c r="O20" s="288"/>
      <c r="P20" s="288"/>
      <c r="Q20" s="288"/>
      <c r="R20" s="288"/>
      <c r="S20" s="288"/>
      <c r="T20" s="288"/>
      <c r="U20" s="292"/>
      <c r="V20" s="292"/>
      <c r="W20" s="292"/>
      <c r="X20" s="291" t="s">
        <v>214</v>
      </c>
      <c r="Y20" s="291"/>
      <c r="Z20" s="291"/>
      <c r="AA20" s="293"/>
      <c r="AB20" s="294" t="s">
        <v>71</v>
      </c>
      <c r="AC20" s="294"/>
      <c r="AD20" s="294"/>
      <c r="AE20" s="294"/>
      <c r="AF20" s="294"/>
      <c r="AG20" s="294"/>
      <c r="AH20" s="295"/>
      <c r="AI20" s="288"/>
      <c r="AJ20" s="288"/>
    </row>
    <row r="21" spans="1:36">
      <c r="A21" s="272"/>
      <c r="B21" s="272"/>
      <c r="C21" s="272"/>
      <c r="D21" s="272"/>
      <c r="E21" s="272"/>
      <c r="F21" s="272"/>
      <c r="G21" s="296" t="s">
        <v>146</v>
      </c>
      <c r="H21" s="296"/>
      <c r="I21" s="296"/>
      <c r="J21" s="287"/>
      <c r="K21" s="283"/>
      <c r="L21" s="287"/>
      <c r="M21" s="287"/>
      <c r="N21" s="287"/>
      <c r="O21" s="287"/>
      <c r="P21" s="287"/>
      <c r="Q21" s="287"/>
      <c r="R21" s="287"/>
      <c r="S21" s="287"/>
      <c r="T21" s="287"/>
      <c r="U21" s="297"/>
      <c r="V21" s="297"/>
      <c r="W21" s="297"/>
      <c r="X21" s="296" t="s">
        <v>55</v>
      </c>
      <c r="Y21" s="296"/>
      <c r="Z21" s="296"/>
      <c r="AA21" s="297"/>
      <c r="AB21" s="298" t="s">
        <v>53</v>
      </c>
      <c r="AC21" s="298"/>
      <c r="AD21" s="298"/>
      <c r="AE21" s="298"/>
      <c r="AF21" s="298"/>
      <c r="AG21" s="298"/>
      <c r="AH21" s="295"/>
      <c r="AI21" s="299"/>
      <c r="AJ21" s="287"/>
    </row>
    <row r="22" spans="1:36">
      <c r="A22" s="272"/>
      <c r="B22" s="272"/>
      <c r="C22" s="272"/>
      <c r="D22" s="272"/>
      <c r="E22" s="272"/>
      <c r="F22" s="272"/>
      <c r="G22" s="280"/>
      <c r="H22" s="300" t="s">
        <v>75</v>
      </c>
      <c r="I22" s="280"/>
      <c r="J22" s="280"/>
      <c r="K22" s="283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301" t="s">
        <v>76</v>
      </c>
      <c r="Y22" s="301"/>
      <c r="Z22" s="301"/>
      <c r="AA22" s="302"/>
      <c r="AB22" s="298" t="s">
        <v>77</v>
      </c>
      <c r="AC22" s="298"/>
      <c r="AD22" s="298"/>
      <c r="AE22" s="298"/>
      <c r="AF22" s="298"/>
      <c r="AG22" s="298"/>
      <c r="AH22" s="295"/>
      <c r="AI22" s="299"/>
      <c r="AJ22" s="287"/>
    </row>
  </sheetData>
  <mergeCells count="27">
    <mergeCell ref="X22:Z22"/>
    <mergeCell ref="AB22:AG22"/>
    <mergeCell ref="G20:I20"/>
    <mergeCell ref="X20:Z20"/>
    <mergeCell ref="AB20:AG20"/>
    <mergeCell ref="G21:I21"/>
    <mergeCell ref="X21:Z21"/>
    <mergeCell ref="AB21:AG21"/>
    <mergeCell ref="U8:U9"/>
    <mergeCell ref="V8:V9"/>
    <mergeCell ref="W8:W9"/>
    <mergeCell ref="AE8:AE9"/>
    <mergeCell ref="AH8:AH9"/>
    <mergeCell ref="H19:I19"/>
    <mergeCell ref="L19:S19"/>
    <mergeCell ref="K8:K9"/>
    <mergeCell ref="N8:N9"/>
    <mergeCell ref="Q8:Q9"/>
    <mergeCell ref="R8:R9"/>
    <mergeCell ref="S8:S9"/>
    <mergeCell ref="T8:T9"/>
    <mergeCell ref="B2:AJ2"/>
    <mergeCell ref="B3:AJ3"/>
    <mergeCell ref="B4:AJ4"/>
    <mergeCell ref="B5:AJ5"/>
    <mergeCell ref="H7:X7"/>
    <mergeCell ref="Y7:AI7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ADMINITRATIVOS</vt:lpstr>
      <vt:lpstr>DOCENTES</vt:lpstr>
      <vt:lpstr>TIEMPO COMPLETO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2015-10-20T15:02:57Z</dcterms:created>
  <dcterms:modified xsi:type="dcterms:W3CDTF">2015-10-20T15:14:03Z</dcterms:modified>
</cp:coreProperties>
</file>